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10BB0DA6-9F00-4D24-8744-02FE26B38FBB}"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NN'!$A$3:$L$171</definedName>
    <definedName name="_xlnm._FilterDatabase" localSheetId="3" hidden="1">'ĐẤT PNN'!$A$3:$WVM$171</definedName>
    <definedName name="_xlnm._FilterDatabase" localSheetId="2" hidden="1">'Đầu vào (2)'!$A$1:$BG$168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NN'!$A$1:$J$171</definedName>
    <definedName name="_xlnm.Print_Area" localSheetId="3">'ĐẤT PNN'!$A$1:$N$171</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55" i="15" l="1"/>
  <c r="AQ155" i="15" s="1"/>
  <c r="AU155" i="15" s="1"/>
  <c r="Z155" i="15"/>
  <c r="Y155" i="15"/>
  <c r="T155" i="15"/>
  <c r="D155" i="15"/>
  <c r="C155" i="15"/>
  <c r="B155" i="15"/>
  <c r="A155" i="15"/>
  <c r="AM148" i="15"/>
  <c r="AP148" i="15" s="1"/>
  <c r="AT148" i="15" s="1"/>
  <c r="T148" i="15"/>
  <c r="D148" i="15"/>
  <c r="C148" i="15"/>
  <c r="B148" i="15"/>
  <c r="A148" i="15"/>
  <c r="AM141" i="15"/>
  <c r="AN141" i="15" s="1"/>
  <c r="AR141" i="15" s="1"/>
  <c r="Y141" i="15"/>
  <c r="T141" i="15"/>
  <c r="D141" i="15"/>
  <c r="C141" i="15"/>
  <c r="B141" i="15"/>
  <c r="A141" i="15"/>
  <c r="AM134" i="15"/>
  <c r="AQ134" i="15" s="1"/>
  <c r="AU134" i="15" s="1"/>
  <c r="Z134" i="15"/>
  <c r="Y134" i="15"/>
  <c r="T134" i="15"/>
  <c r="D134" i="15"/>
  <c r="C134" i="15"/>
  <c r="B134" i="15"/>
  <c r="A134" i="15"/>
  <c r="AQ127" i="15"/>
  <c r="AU127" i="15" s="1"/>
  <c r="AN127" i="15"/>
  <c r="AR127" i="15" s="1"/>
  <c r="AM127" i="15"/>
  <c r="AP127" i="15" s="1"/>
  <c r="AT127" i="15" s="1"/>
  <c r="T127" i="15"/>
  <c r="D127" i="15"/>
  <c r="C127" i="15"/>
  <c r="B127" i="15"/>
  <c r="A127" i="15"/>
  <c r="AM120" i="15"/>
  <c r="AQ120" i="15" s="1"/>
  <c r="AU120" i="15" s="1"/>
  <c r="T120" i="15"/>
  <c r="D120" i="15"/>
  <c r="C120" i="15"/>
  <c r="B120" i="15"/>
  <c r="A120" i="15"/>
  <c r="AM113" i="15"/>
  <c r="AQ113" i="15" s="1"/>
  <c r="AU113" i="15" s="1"/>
  <c r="Z113" i="15"/>
  <c r="Y113" i="15"/>
  <c r="T113" i="15"/>
  <c r="D113" i="15"/>
  <c r="C113" i="15"/>
  <c r="B113" i="15"/>
  <c r="A113" i="15"/>
  <c r="AM106" i="15"/>
  <c r="AQ106" i="15" s="1"/>
  <c r="AU106" i="15" s="1"/>
  <c r="T106" i="15"/>
  <c r="D106" i="15"/>
  <c r="C106" i="15"/>
  <c r="B106" i="15"/>
  <c r="A106" i="15"/>
  <c r="AO99" i="15"/>
  <c r="AS99" i="15" s="1"/>
  <c r="AM99" i="15"/>
  <c r="AQ99" i="15" s="1"/>
  <c r="AU99" i="15" s="1"/>
  <c r="Z99" i="15"/>
  <c r="Y99" i="15"/>
  <c r="T99" i="15"/>
  <c r="D99" i="15"/>
  <c r="C99" i="15"/>
  <c r="B99" i="15"/>
  <c r="A99" i="15"/>
  <c r="AM92" i="15"/>
  <c r="AQ92" i="15" s="1"/>
  <c r="AU92" i="15" s="1"/>
  <c r="T92" i="15"/>
  <c r="D92" i="15"/>
  <c r="C92" i="15"/>
  <c r="B92" i="15"/>
  <c r="A92" i="15"/>
  <c r="AQ57" i="15"/>
  <c r="AU57" i="15" s="1"/>
  <c r="AO57" i="15"/>
  <c r="AS57" i="15" s="1"/>
  <c r="AN57" i="15"/>
  <c r="AR57" i="15" s="1"/>
  <c r="AM57" i="15"/>
  <c r="AP57" i="15" s="1"/>
  <c r="AT57" i="15" s="1"/>
  <c r="T57" i="15"/>
  <c r="D57" i="15"/>
  <c r="C57" i="15"/>
  <c r="B57" i="15"/>
  <c r="A57" i="15"/>
  <c r="AQ50" i="15"/>
  <c r="AU50" i="15" s="1"/>
  <c r="AP50" i="15"/>
  <c r="AT50" i="15" s="1"/>
  <c r="AO50" i="15"/>
  <c r="AS50" i="15" s="1"/>
  <c r="AN50" i="15"/>
  <c r="AR50" i="15" s="1"/>
  <c r="T50" i="15"/>
  <c r="D50" i="15"/>
  <c r="C50" i="15"/>
  <c r="B50" i="15"/>
  <c r="A50" i="15"/>
  <c r="AQ43" i="15"/>
  <c r="AU43" i="15" s="1"/>
  <c r="AM43" i="15"/>
  <c r="AP43" i="15" s="1"/>
  <c r="AT43" i="15" s="1"/>
  <c r="T43" i="15"/>
  <c r="D43" i="15"/>
  <c r="C43" i="15"/>
  <c r="B43" i="15"/>
  <c r="A43" i="15"/>
  <c r="AM36" i="15"/>
  <c r="AQ36" i="15" s="1"/>
  <c r="AU36" i="15" s="1"/>
  <c r="T36" i="15"/>
  <c r="D36" i="15"/>
  <c r="C36" i="15"/>
  <c r="B36" i="15"/>
  <c r="A36" i="15"/>
  <c r="AM29" i="15"/>
  <c r="AQ29" i="15" s="1"/>
  <c r="AU29" i="15" s="1"/>
  <c r="T29" i="15"/>
  <c r="D29" i="15"/>
  <c r="C29" i="15"/>
  <c r="B29" i="15"/>
  <c r="A29" i="15"/>
  <c r="AM22" i="15"/>
  <c r="AQ22" i="15" s="1"/>
  <c r="AU22" i="15" s="1"/>
  <c r="T22" i="15"/>
  <c r="D22" i="15"/>
  <c r="C22" i="15"/>
  <c r="B22" i="15"/>
  <c r="A22"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48" i="15" l="1"/>
  <c r="AR148" i="15" s="1"/>
  <c r="AQ148" i="15"/>
  <c r="AU148" i="15" s="1"/>
  <c r="AN22" i="15"/>
  <c r="AR22" i="15" s="1"/>
  <c r="AO141" i="15"/>
  <c r="AS141" i="15" s="1"/>
  <c r="AO22" i="15"/>
  <c r="AS22" i="15" s="1"/>
  <c r="AP141" i="15"/>
  <c r="AT141" i="15" s="1"/>
  <c r="AP22" i="15"/>
  <c r="AT22" i="15" s="1"/>
  <c r="AN36" i="15"/>
  <c r="AR36" i="15" s="1"/>
  <c r="AN113" i="15"/>
  <c r="AR113" i="15" s="1"/>
  <c r="AO113" i="15"/>
  <c r="AS113" i="15" s="1"/>
  <c r="AN92" i="15"/>
  <c r="AR92" i="15" s="1"/>
  <c r="AP113" i="15"/>
  <c r="AT113" i="15" s="1"/>
  <c r="AN120" i="15"/>
  <c r="AR120" i="15" s="1"/>
  <c r="AQ141" i="15"/>
  <c r="AU141" i="15" s="1"/>
  <c r="AO148" i="15"/>
  <c r="AS148" i="15" s="1"/>
  <c r="AO92" i="15"/>
  <c r="AS92" i="15" s="1"/>
  <c r="AO120" i="15"/>
  <c r="AS120" i="15" s="1"/>
  <c r="AP92" i="15"/>
  <c r="AT92" i="15" s="1"/>
  <c r="AP120" i="15"/>
  <c r="AT120" i="15" s="1"/>
  <c r="AN29" i="15"/>
  <c r="AR29" i="15" s="1"/>
  <c r="AO127" i="15"/>
  <c r="AS127" i="15" s="1"/>
  <c r="AN155" i="15"/>
  <c r="AR155" i="15" s="1"/>
  <c r="AO29" i="15"/>
  <c r="AS29" i="15" s="1"/>
  <c r="AN99" i="15"/>
  <c r="AR99" i="15" s="1"/>
  <c r="AO155" i="15"/>
  <c r="AS155" i="15" s="1"/>
  <c r="AP29" i="15"/>
  <c r="AT29" i="15" s="1"/>
  <c r="AP155" i="15"/>
  <c r="AT155" i="15" s="1"/>
  <c r="AO36" i="15"/>
  <c r="AS36" i="15" s="1"/>
  <c r="AP99" i="15"/>
  <c r="AT99" i="15" s="1"/>
  <c r="AN106" i="15"/>
  <c r="AR106" i="15" s="1"/>
  <c r="AN134" i="15"/>
  <c r="AR134" i="15" s="1"/>
  <c r="AP36" i="15"/>
  <c r="AT36" i="15" s="1"/>
  <c r="AN43" i="15"/>
  <c r="AR43" i="15" s="1"/>
  <c r="AO106" i="15"/>
  <c r="AS106" i="15" s="1"/>
  <c r="AO134" i="15"/>
  <c r="AS134" i="15" s="1"/>
  <c r="AO43" i="15"/>
  <c r="AS43" i="15" s="1"/>
  <c r="AP106" i="15"/>
  <c r="AT106" i="15" s="1"/>
  <c r="AP134" i="15"/>
  <c r="AT13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<sst xmlns="http://schemas.openxmlformats.org/spreadsheetml/2006/main" count="14404" uniqueCount="6620">
  <si>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</si>
  <si>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</si>
  <si>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</si>
  <si>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</si>
  <si>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</si>
  <si>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</si>
  <si>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</si>
  <si>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</si>
  <si>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</si>
  <si>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</si>
  <si>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</si>
  <si>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</si>
  <si>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</si>
  <si>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</si>
  <si>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</si>
  <si>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</si>
  <si>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</si>
  <si>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</si>
  <si>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</si>
  <si>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</si>
  <si>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</si>
  <si>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</si>
  <si>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</si>
  <si>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</si>
  <si>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</si>
  <si>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</si>
  <si>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</si>
  <si>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</si>
  <si>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</si>
  <si>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</si>
  <si>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</si>
  <si>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</si>
  <si>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</si>
  <si>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</si>
  <si>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</si>
  <si>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</si>
  <si>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</si>
  <si>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</si>
  <si>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</si>
  <si>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</si>
  <si>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</si>
  <si>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</si>
  <si>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</si>
  <si>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</si>
  <si>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</si>
  <si>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</si>
  <si>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</si>
  <si>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</si>
  <si>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</si>
  <si>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</si>
  <si>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</si>
  <si>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</si>
  <si>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</si>
  <si>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</si>
  <si>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</si>
  <si>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</si>
  <si>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</si>
  <si>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</si>
  <si>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</si>
  <si>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</si>
  <si>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</si>
  <si>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</si>
  <si>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</si>
  <si>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</si>
  <si>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</si>
  <si>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</si>
  <si>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</si>
  <si>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</si>
  <si>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</si>
  <si>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</si>
  <si>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</si>
  <si>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</si>
  <si>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</si>
  <si>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</si>
  <si>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</si>
  <si>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</si>
  <si>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</si>
  <si>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</si>
  <si>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</si>
  <si>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</si>
  <si>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</si>
  <si>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</si>
  <si>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</si>
  <si>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</si>
  <si>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</si>
  <si>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</si>
  <si>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</si>
  <si>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</si>
  <si>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</si>
  <si>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</si>
  <si>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</si>
  <si>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</si>
  <si>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</si>
  <si>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</si>
  <si>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</si>
  <si>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</si>
  <si>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</si>
  <si>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</si>
  <si>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</si>
  <si>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</si>
  <si>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r>
      <t xml:space="preserve">hết ranh thửa đất số 199, tờ BĐĐC số 177 </t>
    </r>
    <r>
      <rPr>
        <sz val="12"/>
        <color rgb="FFFF0000"/>
        <rFont val="Times New Roman"/>
        <family val="1"/>
      </rPr>
      <t>(xã Xuân Lộc)</t>
    </r>
    <r>
      <rPr>
        <sz val="12"/>
        <rFont val="Times New Roman"/>
        <family val="1"/>
      </rPr>
      <t xml:space="preserve"> về bên phải và hết ranh thửa đất số 1759, tờ BĐĐC số 50 về bên trái (xã Xuân Thành)</t>
    </r>
  </si>
  <si>
    <t>xã Xuân Lộc có</t>
  </si>
  <si>
    <t>XL76NT</t>
  </si>
  <si>
    <t>XL11NT2_D2</t>
  </si>
  <si>
    <t>Đường Xuân Trường - Suối Cao</t>
  </si>
  <si>
    <t>Đường Xuân Thành - Suối Cao - Xuân Bắc</t>
  </si>
  <si>
    <t>có giáp ranh xã Xuân Lộc</t>
  </si>
  <si>
    <t>XL8NT1_D6+1</t>
  </si>
  <si>
    <t>XL8NT1_D6+2</t>
  </si>
  <si>
    <t>XL8NT1_D6+3</t>
  </si>
  <si>
    <t>XL8NT1_D6+4</t>
  </si>
  <si>
    <t>8.3</t>
  </si>
  <si>
    <t>XL8NT1_D6</t>
  </si>
  <si>
    <t>Đường Xuân Lộc - Long Khánh</t>
  </si>
  <si>
    <t>cầu gió bay</t>
  </si>
  <si>
    <t>hết ranh xã XuânThành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</si>
  <si>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</si>
  <si>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</si>
  <si>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</si>
  <si>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</si>
  <si>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</si>
  <si>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</si>
  <si>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</si>
  <si>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</si>
  <si>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</si>
  <si>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</si>
  <si>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</si>
  <si>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</si>
  <si>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</si>
  <si>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</si>
  <si>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</si>
  <si>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</si>
  <si>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</si>
  <si>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</si>
  <si>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</si>
  <si>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</si>
  <si>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xem lại giáp ranh</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</si>
  <si>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</si>
  <si>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</si>
  <si>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</si>
  <si>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</si>
  <si>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</si>
  <si>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</si>
  <si>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</si>
  <si>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</si>
  <si>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</si>
  <si>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</si>
  <si>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</si>
  <si>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</si>
  <si>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</si>
  <si>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</si>
  <si>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</si>
  <si>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</si>
  <si>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</si>
  <si>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</si>
  <si>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</si>
  <si>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</si>
  <si>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</si>
  <si>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</si>
  <si>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</si>
  <si>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</si>
  <si>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</si>
  <si>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</si>
  <si>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</si>
  <si>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</si>
  <si>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</si>
  <si>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</si>
  <si>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</si>
  <si>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</si>
  <si>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</si>
  <si>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</si>
  <si>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</si>
  <si>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</si>
  <si>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</si>
  <si>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</si>
  <si>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</si>
  <si>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</si>
  <si>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</si>
  <si>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</si>
  <si>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</si>
  <si>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</si>
  <si>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</si>
  <si>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</si>
  <si>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</si>
  <si>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</si>
  <si>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</si>
  <si>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</si>
  <si>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</si>
  <si>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</si>
  <si>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</si>
  <si>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</si>
  <si>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</si>
  <si>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</si>
  <si>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</si>
  <si>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</si>
  <si>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</si>
  <si>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</si>
  <si>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</si>
  <si>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</si>
  <si>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</si>
  <si>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</si>
  <si>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</si>
  <si>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</si>
  <si>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</si>
  <si>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</si>
  <si>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</si>
  <si>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</si>
  <si>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</si>
  <si>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</si>
  <si>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</si>
  <si>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</si>
  <si>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</si>
  <si>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</si>
  <si>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</si>
  <si>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</si>
  <si>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</si>
  <si>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</si>
  <si>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</si>
  <si>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</si>
  <si>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</si>
  <si>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</si>
  <si>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</si>
  <si>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</si>
  <si>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</si>
  <si>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</si>
  <si>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</si>
  <si>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</si>
  <si>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</si>
  <si>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</si>
  <si>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</si>
  <si>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</si>
  <si>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</si>
  <si>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</si>
  <si>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</si>
  <si>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</si>
  <si>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</si>
  <si>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</si>
  <si>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</si>
  <si>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</si>
  <si>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</si>
  <si>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</si>
  <si>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</si>
  <si>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</si>
  <si>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</si>
  <si>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</si>
  <si>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</si>
  <si>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</si>
  <si>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</si>
  <si>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</si>
  <si>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</si>
  <si>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</si>
  <si>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</si>
  <si>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</si>
  <si>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</si>
  <si>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</si>
  <si>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</si>
  <si>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</si>
  <si>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</si>
  <si>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</si>
  <si>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</si>
  <si>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</si>
  <si>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</si>
  <si>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</si>
  <si>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</si>
  <si>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</si>
  <si>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</si>
  <si>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</si>
  <si>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</si>
  <si>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</si>
  <si>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</si>
  <si>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</si>
  <si>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</si>
  <si>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</si>
  <si>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</si>
  <si>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</si>
  <si>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</si>
  <si>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</si>
  <si>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</si>
  <si>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</si>
  <si>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</si>
  <si>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</si>
  <si>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</si>
  <si>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</si>
  <si>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</si>
  <si>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</si>
  <si>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</si>
  <si>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</si>
  <si>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</si>
  <si>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</si>
  <si>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</si>
  <si>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</si>
  <si>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</si>
  <si>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</si>
  <si>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</si>
  <si>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</si>
  <si>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</si>
  <si>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</si>
  <si>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</si>
  <si>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</si>
  <si>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</si>
  <si>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</si>
  <si>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</si>
  <si>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</si>
  <si>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</si>
  <si>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</si>
  <si>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</si>
  <si>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</si>
  <si>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</si>
  <si>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</si>
  <si>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</si>
  <si>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</si>
  <si>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</si>
  <si>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</si>
  <si>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</si>
  <si>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</si>
  <si>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</si>
  <si>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</si>
  <si>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</si>
  <si>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</si>
  <si>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</si>
  <si>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</si>
  <si>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</si>
  <si>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</si>
  <si>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</si>
  <si>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</si>
  <si>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</si>
  <si>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</si>
  <si>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</si>
  <si>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</si>
  <si>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</si>
  <si>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</si>
  <si>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</si>
  <si>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</si>
  <si>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</si>
  <si>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</si>
  <si>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</si>
  <si>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</si>
  <si>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</si>
  <si>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</si>
  <si>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</si>
  <si>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</si>
  <si>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</si>
  <si>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</si>
  <si>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</si>
  <si>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</si>
  <si>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</si>
  <si>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</si>
  <si>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</si>
  <si>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</si>
  <si>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</si>
  <si>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</si>
  <si>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</si>
  <si>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</si>
  <si>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</si>
  <si>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</si>
  <si>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</si>
  <si>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</si>
  <si>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</si>
  <si>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</si>
  <si>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</si>
  <si>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</si>
  <si>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</si>
  <si>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</si>
  <si>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</si>
  <si>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</si>
  <si>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</si>
  <si>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</si>
  <si>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</si>
  <si>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</si>
  <si>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</si>
  <si>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</si>
  <si>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</si>
  <si>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</si>
  <si>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</si>
  <si>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</si>
  <si>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</si>
  <si>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</si>
  <si>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</si>
  <si>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</si>
  <si>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</si>
  <si>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</si>
  <si>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</si>
  <si>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</si>
  <si>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</si>
  <si>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</si>
  <si>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</si>
  <si>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</si>
  <si>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</si>
  <si>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</si>
  <si>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</si>
  <si>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</si>
  <si>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</si>
  <si>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</si>
  <si>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</si>
  <si>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</si>
  <si>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</si>
  <si>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</si>
  <si>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</si>
  <si>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</si>
  <si>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</si>
  <si>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</si>
  <si>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</si>
  <si>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</si>
  <si>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</si>
  <si>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</si>
  <si>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</si>
  <si>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</si>
  <si>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</si>
  <si>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</si>
  <si>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</si>
  <si>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</si>
  <si>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</si>
  <si>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</si>
  <si>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</si>
  <si>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</si>
  <si>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</si>
  <si>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</si>
  <si>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</si>
  <si>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</si>
  <si>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</si>
  <si>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</si>
  <si>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</si>
  <si>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</si>
  <si>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</si>
  <si>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</si>
  <si>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</si>
  <si>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</si>
  <si>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</si>
  <si>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</si>
  <si>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</si>
  <si>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</si>
  <si>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</si>
  <si>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</si>
  <si>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</si>
  <si>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</si>
  <si>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</si>
  <si>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</si>
  <si>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</si>
  <si>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</si>
  <si>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</si>
  <si>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</si>
  <si>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</si>
  <si>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</si>
  <si>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</si>
  <si>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</si>
  <si>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</si>
  <si>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</si>
  <si>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</si>
  <si>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</si>
  <si>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</si>
  <si>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</si>
  <si>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</si>
  <si>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</si>
  <si>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</si>
  <si>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</si>
  <si>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</si>
  <si>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</si>
  <si>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</si>
  <si>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</si>
  <si>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</si>
  <si>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</si>
  <si>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</si>
  <si>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</si>
  <si>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</si>
  <si>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</si>
  <si>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</si>
  <si>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</si>
  <si>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</si>
  <si>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</si>
  <si>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</si>
  <si>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</si>
  <si>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</si>
  <si>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</si>
  <si>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</si>
  <si>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</si>
  <si>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</si>
  <si>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</si>
  <si>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</si>
  <si>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</si>
  <si>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</si>
  <si>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</si>
  <si>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</si>
  <si>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</si>
  <si>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</si>
  <si>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</si>
  <si>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</si>
  <si>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</si>
  <si>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</si>
  <si>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</si>
  <si>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</si>
  <si>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</si>
  <si>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</si>
  <si>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</si>
  <si>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</si>
  <si>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</si>
  <si>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</si>
  <si>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</si>
  <si>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</si>
  <si>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</si>
  <si>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</si>
  <si>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</si>
  <si>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</si>
  <si>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</si>
  <si>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</si>
  <si>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</si>
  <si>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</si>
  <si>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</si>
  <si>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</si>
  <si>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</si>
  <si>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</si>
  <si>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</si>
  <si>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</si>
  <si>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</si>
  <si>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</si>
  <si>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</si>
  <si>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</si>
  <si>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</si>
  <si>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</si>
  <si>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</si>
  <si>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</si>
  <si>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</si>
  <si>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</si>
  <si>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</si>
  <si>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</si>
  <si>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</si>
  <si>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</si>
  <si>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</si>
  <si>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</si>
  <si>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</si>
  <si>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</si>
  <si>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</si>
  <si>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</si>
  <si>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</si>
  <si>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</si>
  <si>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</si>
  <si>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</si>
  <si>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</si>
  <si>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</si>
  <si>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</si>
  <si>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</si>
  <si>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</si>
  <si>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</si>
  <si>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</si>
  <si>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</si>
  <si>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</si>
  <si>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</si>
  <si>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</si>
  <si>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</si>
  <si>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</si>
  <si>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</si>
  <si>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</si>
  <si>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</si>
  <si>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</si>
  <si>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</si>
  <si>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</si>
  <si>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</si>
  <si>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</si>
  <si>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</si>
  <si>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</si>
  <si>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</si>
  <si>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</si>
  <si>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</si>
  <si>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</si>
  <si>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</si>
  <si>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</si>
  <si>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</si>
  <si>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</si>
  <si>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</si>
  <si>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</si>
  <si>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</si>
  <si>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</si>
  <si>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</si>
  <si>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</si>
  <si>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</si>
  <si>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</si>
  <si>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</si>
  <si>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</si>
  <si>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</si>
  <si>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</si>
  <si>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</si>
  <si>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</si>
  <si>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</si>
  <si>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</si>
  <si>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</si>
  <si>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</si>
  <si>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</si>
  <si>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</si>
  <si>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</si>
  <si>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</si>
  <si>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</si>
  <si>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</si>
  <si>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</si>
  <si>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</si>
  <si>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</si>
  <si>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</si>
  <si>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</si>
  <si>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</si>
  <si>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</si>
  <si>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</si>
  <si>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</si>
  <si>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</si>
  <si>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</si>
  <si>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</si>
  <si>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</si>
  <si>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</si>
  <si>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</si>
  <si>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</si>
  <si>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</si>
  <si>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</si>
  <si>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</si>
  <si>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</si>
  <si>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</si>
  <si>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</si>
  <si>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</si>
  <si>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</si>
  <si>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</si>
  <si>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</si>
  <si>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</si>
  <si>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</si>
  <si>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</si>
  <si>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</si>
  <si>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</si>
  <si>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</si>
  <si>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</si>
  <si>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</si>
  <si>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</si>
  <si>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</si>
  <si>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</si>
  <si>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</si>
  <si>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</si>
  <si>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</si>
  <si>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</si>
  <si>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</si>
  <si>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</si>
  <si>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</si>
  <si>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</si>
  <si>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</si>
  <si>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</si>
  <si>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</si>
  <si>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</si>
  <si>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</si>
  <si>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</si>
  <si>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</si>
  <si>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</si>
  <si>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</si>
  <si>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</si>
  <si>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</si>
  <si>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</si>
  <si>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</si>
  <si>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</si>
  <si>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</si>
  <si>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</si>
  <si>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</si>
  <si>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</si>
  <si>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</si>
  <si>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</si>
  <si>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</si>
  <si>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</si>
  <si>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</si>
  <si>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</si>
  <si>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</si>
  <si>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</si>
  <si>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</si>
  <si>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</si>
  <si>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</si>
  <si>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</si>
  <si>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</si>
  <si>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</si>
  <si>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</si>
  <si>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</si>
  <si>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</si>
  <si>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</si>
  <si>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</si>
  <si>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</si>
  <si>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</si>
  <si>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</si>
  <si>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</si>
  <si>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</si>
  <si>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</si>
  <si>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</si>
  <si>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</si>
  <si>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</si>
  <si>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</si>
  <si>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</si>
  <si>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</si>
  <si>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</si>
  <si>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</si>
  <si>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</si>
  <si>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</si>
  <si>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</si>
  <si>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</si>
  <si>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</si>
  <si>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</si>
  <si>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</si>
  <si>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</si>
  <si>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</si>
  <si>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</si>
  <si>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</si>
  <si>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</si>
  <si>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</si>
  <si>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</si>
  <si>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</si>
  <si>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</si>
  <si>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</si>
  <si>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</si>
  <si>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</si>
  <si>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</si>
  <si>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</si>
  <si>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</si>
  <si>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</si>
  <si>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</si>
  <si>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</si>
  <si>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</si>
  <si>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</si>
  <si>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</si>
  <si>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</si>
  <si>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</si>
  <si>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</si>
  <si>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</si>
  <si>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</si>
  <si>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</si>
  <si>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</si>
  <si>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</si>
  <si>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</si>
  <si>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</si>
  <si>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</si>
  <si>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</si>
  <si>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</si>
  <si>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</si>
  <si>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</si>
  <si>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</si>
  <si>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</si>
  <si>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</si>
  <si>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</si>
  <si>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</si>
  <si>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</si>
  <si>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</si>
  <si>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</si>
  <si>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</si>
  <si>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</si>
  <si>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</si>
  <si>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</si>
  <si>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</si>
  <si>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</si>
  <si>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</si>
  <si>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</si>
  <si>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</si>
  <si>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</si>
  <si>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</si>
  <si>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</si>
  <si>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</si>
  <si>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</si>
  <si>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</si>
  <si>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</si>
  <si>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</si>
  <si>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</si>
  <si>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</si>
  <si>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</si>
  <si>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</si>
  <si>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</si>
  <si>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</si>
  <si>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</si>
  <si>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</si>
  <si>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</si>
  <si>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</si>
  <si>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</si>
  <si>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</si>
  <si>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</si>
  <si>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</si>
  <si>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</si>
  <si>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</si>
  <si>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</si>
  <si>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</si>
  <si>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</si>
  <si>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</si>
  <si>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</si>
  <si>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</si>
  <si>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</si>
  <si>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</si>
  <si>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</si>
  <si>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</si>
  <si>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</si>
  <si>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</si>
  <si>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</si>
  <si>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</si>
  <si>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</si>
  <si>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</si>
  <si>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</si>
  <si>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</si>
  <si>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</si>
  <si>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</si>
  <si>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</si>
  <si>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</si>
  <si>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</si>
  <si>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</si>
  <si>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</si>
  <si>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</si>
  <si>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</si>
  <si>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</si>
  <si>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</si>
  <si>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</si>
  <si>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</si>
  <si>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</si>
  <si>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</si>
  <si>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</si>
  <si>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</si>
  <si>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</si>
  <si>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</si>
  <si>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</si>
  <si>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</si>
  <si>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</si>
  <si>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</si>
  <si>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</si>
  <si>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</si>
  <si>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</si>
  <si>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</si>
  <si>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</si>
  <si>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</si>
  <si>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</si>
  <si>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</si>
  <si>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</si>
  <si>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</si>
  <si>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</si>
  <si>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</si>
  <si>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</si>
  <si>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</si>
  <si>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</si>
  <si>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</si>
  <si>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</si>
  <si>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</si>
  <si>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</si>
  <si>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</si>
  <si>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</si>
  <si>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</si>
  <si>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</si>
  <si>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</si>
  <si>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</si>
  <si>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</si>
  <si>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</si>
  <si>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</si>
  <si>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</si>
  <si>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</si>
  <si>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</si>
  <si>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</si>
  <si>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</si>
  <si>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</si>
  <si>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</si>
  <si>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</si>
  <si>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</si>
  <si>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</si>
  <si>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</si>
  <si>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</si>
  <si>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</si>
  <si>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</si>
  <si>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</si>
  <si>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</si>
  <si>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</si>
  <si>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</si>
  <si>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</si>
  <si>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</si>
  <si>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</si>
  <si>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</si>
  <si>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</si>
  <si>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</si>
  <si>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</si>
  <si>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</si>
  <si>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</si>
  <si>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</si>
  <si>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</si>
  <si>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</si>
  <si>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</si>
  <si>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</si>
  <si>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</si>
  <si>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</si>
  <si>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</si>
  <si>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</si>
  <si>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</si>
  <si>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</si>
  <si>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</si>
  <si>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</si>
  <si>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</si>
  <si>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</si>
  <si>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</si>
  <si>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</si>
  <si>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</si>
  <si>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</si>
  <si>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</si>
  <si>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</si>
  <si>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</si>
  <si>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</si>
  <si>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</si>
  <si>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</si>
  <si>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</si>
  <si>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</si>
  <si>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</si>
  <si>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</si>
  <si>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</si>
  <si>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</si>
  <si>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</si>
  <si>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</si>
  <si>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</si>
  <si>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</si>
  <si>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</si>
  <si>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</si>
  <si>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</si>
  <si>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</si>
  <si>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</si>
  <si>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</si>
  <si>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</si>
  <si>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</si>
  <si>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</si>
  <si>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</si>
  <si>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</si>
  <si>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</si>
  <si>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</si>
  <si>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</si>
  <si>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</si>
  <si>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</si>
  <si>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</si>
  <si>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</si>
  <si>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</si>
  <si>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</si>
  <si>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</si>
  <si>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</si>
  <si>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</si>
  <si>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</si>
  <si>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</si>
  <si>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</si>
  <si>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</si>
  <si>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</si>
  <si>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</si>
  <si>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</si>
  <si>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</si>
  <si>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</si>
  <si>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</si>
  <si>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</si>
  <si>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</si>
  <si>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</si>
  <si>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</si>
  <si>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</si>
  <si>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</si>
  <si>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</si>
  <si>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</si>
  <si>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</si>
  <si>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</si>
  <si>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</si>
  <si>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</si>
  <si>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</si>
  <si>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</si>
  <si>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</si>
  <si>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</si>
  <si>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</si>
  <si>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</si>
  <si>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</si>
  <si>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</si>
  <si>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</si>
  <si>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</si>
  <si>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</si>
  <si>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</si>
  <si>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</si>
  <si>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</si>
  <si>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</si>
  <si>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</si>
  <si>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</si>
  <si>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</si>
  <si>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</si>
  <si>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</si>
  <si>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</si>
  <si>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</si>
  <si>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</si>
  <si>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</si>
  <si>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</si>
  <si>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</si>
  <si>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</si>
  <si>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</si>
  <si>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</si>
  <si>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</si>
  <si>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</si>
  <si>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</si>
  <si>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</si>
  <si>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</si>
  <si>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</si>
  <si>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</si>
  <si>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</si>
  <si>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</si>
  <si>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</si>
  <si>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</si>
  <si>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</si>
  <si>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</si>
  <si>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</si>
  <si>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</si>
  <si>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</si>
  <si>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</si>
  <si>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</si>
  <si>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</si>
  <si>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</si>
  <si>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</si>
  <si>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</si>
  <si>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</si>
  <si>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</si>
  <si>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</si>
  <si>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</si>
  <si>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</si>
  <si>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</si>
  <si>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</si>
  <si>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</si>
  <si>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</si>
  <si>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</si>
  <si>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</si>
  <si>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</si>
  <si>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</si>
  <si>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</si>
  <si>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</si>
  <si>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</si>
  <si>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</si>
  <si>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</si>
  <si>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</si>
  <si>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</si>
  <si>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</si>
  <si>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</si>
  <si>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</si>
  <si>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</si>
  <si>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</si>
  <si>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</si>
  <si>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</si>
  <si>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</si>
  <si>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</si>
  <si>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</si>
  <si>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</si>
  <si>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</si>
  <si>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</si>
  <si>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</si>
  <si>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</si>
  <si>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</si>
  <si>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</si>
  <si>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</si>
  <si>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</si>
  <si>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</si>
  <si>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</si>
  <si>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</si>
  <si>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</si>
  <si>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</si>
  <si>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</si>
  <si>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</si>
  <si>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</si>
  <si>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</si>
  <si>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</si>
  <si>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</si>
  <si>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</si>
  <si>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</si>
  <si>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</si>
  <si>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</si>
  <si>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</si>
  <si>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</si>
  <si>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</si>
  <si>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</si>
  <si>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</si>
  <si>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</si>
  <si>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</si>
  <si>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</si>
  <si>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</si>
  <si>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</si>
  <si>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</si>
  <si>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</si>
  <si>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</si>
  <si>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</si>
  <si>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</si>
  <si>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</si>
  <si>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</si>
  <si>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</si>
  <si>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</si>
  <si>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</si>
  <si>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</si>
  <si>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</si>
  <si>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</si>
  <si>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</si>
  <si>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</si>
  <si>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</si>
  <si>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</si>
  <si>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</si>
  <si>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</si>
  <si>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</si>
  <si>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</si>
  <si>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</si>
  <si>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</si>
  <si>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</si>
  <si>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</si>
  <si>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</si>
  <si>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</si>
  <si>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</si>
  <si>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</si>
  <si>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</si>
  <si>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</si>
  <si>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</si>
  <si>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</si>
  <si>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</si>
  <si>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</si>
  <si>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</si>
  <si>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</si>
  <si>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</si>
  <si>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</si>
  <si>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</si>
  <si>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</si>
  <si>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</si>
  <si>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</si>
  <si>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</si>
  <si>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</si>
  <si>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</si>
  <si>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</si>
  <si>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</si>
  <si>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</si>
  <si>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</si>
  <si>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</si>
  <si>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</si>
  <si>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</si>
  <si>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</si>
  <si>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</si>
  <si>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</si>
  <si>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</si>
  <si>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</si>
  <si>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</si>
  <si>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</si>
  <si>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</si>
  <si>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</si>
  <si>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</si>
  <si>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</si>
  <si>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</si>
  <si>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</si>
  <si>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</si>
  <si>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</si>
  <si>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</si>
  <si>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</si>
  <si>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</si>
  <si>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</si>
  <si>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</si>
  <si>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</si>
  <si>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</si>
  <si>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</si>
  <si>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</si>
  <si>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</si>
  <si>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</si>
  <si>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</si>
  <si>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</si>
  <si>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</si>
  <si>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</si>
  <si>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</si>
  <si>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</si>
  <si>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</si>
  <si>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</si>
  <si>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</si>
  <si>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</si>
  <si>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</si>
  <si>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</si>
  <si>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</si>
  <si>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</si>
  <si>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</si>
  <si>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</si>
  <si>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</si>
  <si>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</si>
  <si>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</si>
  <si>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</si>
  <si>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</si>
  <si>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</si>
  <si>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</si>
  <si>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</si>
  <si>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</si>
  <si>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</si>
  <si>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</si>
  <si>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</si>
  <si>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</si>
  <si>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</si>
  <si>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</si>
  <si>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</si>
  <si>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</si>
  <si>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</si>
  <si>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</si>
  <si>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</si>
  <si>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</si>
  <si>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</si>
  <si>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</si>
  <si>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</si>
  <si>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</si>
  <si>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</si>
  <si>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</si>
  <si>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</si>
  <si>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</si>
  <si>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</si>
  <si>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</si>
  <si>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</si>
  <si>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</si>
  <si>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</si>
  <si>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</si>
  <si>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</si>
  <si>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</si>
  <si>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</si>
  <si>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</si>
  <si>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</si>
  <si>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</si>
  <si>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</si>
  <si>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</si>
  <si>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</si>
  <si>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</si>
  <si>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</si>
  <si>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</si>
  <si>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</si>
  <si>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</si>
  <si>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</si>
  <si>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</si>
  <si>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</si>
  <si>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</si>
  <si>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</si>
  <si>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</si>
  <si>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</si>
  <si>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</si>
  <si>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</si>
  <si>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</si>
  <si>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</si>
  <si>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</si>
  <si>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</si>
  <si>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</si>
  <si>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</si>
  <si>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</si>
  <si>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</si>
  <si>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</si>
  <si>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</si>
  <si>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</si>
  <si>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</si>
  <si>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</si>
  <si>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</si>
  <si>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</si>
  <si>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</si>
  <si>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</si>
  <si>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</si>
  <si>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</si>
  <si>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</si>
  <si>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</si>
  <si>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</si>
  <si>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</si>
  <si>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</si>
  <si>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</si>
  <si>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</si>
  <si>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</si>
  <si>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</si>
  <si>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</si>
  <si>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</si>
  <si>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</si>
  <si>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</si>
  <si>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</si>
  <si>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</si>
  <si>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</si>
  <si>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</si>
  <si>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</si>
  <si>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</si>
  <si>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</si>
  <si>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</si>
  <si>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</si>
  <si>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</si>
  <si>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</si>
  <si>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</si>
  <si>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</si>
  <si>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</si>
  <si>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</si>
  <si>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</si>
  <si>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</si>
  <si>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</si>
  <si>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</si>
  <si>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</si>
  <si>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</si>
  <si>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</si>
  <si>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</si>
  <si>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</si>
  <si>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</si>
  <si>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</si>
  <si>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</si>
  <si>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</si>
  <si>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</si>
  <si>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</si>
  <si>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</si>
  <si>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</si>
  <si>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</si>
  <si>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</si>
  <si>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</si>
  <si>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</si>
  <si>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</si>
  <si>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</si>
  <si>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</si>
  <si>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</si>
  <si>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</si>
  <si>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</si>
  <si>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</si>
  <si>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</si>
  <si>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</si>
  <si>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</si>
  <si>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</si>
  <si>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</si>
  <si>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</si>
  <si>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</si>
  <si>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</si>
  <si>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</si>
  <si>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</si>
  <si>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</si>
  <si>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</si>
  <si>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</si>
  <si>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</si>
  <si>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</si>
  <si>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</si>
  <si>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</si>
  <si>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</si>
  <si>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</si>
  <si>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</si>
  <si>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</si>
  <si>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</si>
  <si>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</si>
  <si>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</si>
  <si>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</si>
  <si>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</si>
  <si>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</si>
  <si>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</si>
  <si>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</si>
  <si>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</si>
  <si>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</si>
  <si>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</si>
  <si>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</si>
  <si>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</si>
  <si>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</si>
  <si>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</si>
  <si>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</si>
  <si>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</si>
  <si>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</si>
  <si>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</si>
  <si>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</si>
  <si>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</si>
  <si>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</si>
  <si>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</si>
  <si>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</si>
  <si>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</si>
  <si>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</si>
  <si>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</si>
  <si>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</si>
  <si>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</si>
  <si>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</si>
  <si>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</si>
  <si>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</si>
  <si>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</si>
  <si>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</si>
  <si>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</si>
  <si>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</si>
  <si>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</si>
  <si>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</si>
  <si>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</si>
  <si>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</si>
  <si>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</si>
  <si>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</si>
  <si>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</si>
  <si>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</si>
  <si>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</si>
  <si>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</si>
  <si>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</si>
  <si>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</si>
  <si>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</si>
  <si>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</si>
  <si>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</si>
  <si>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</si>
  <si>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</si>
  <si>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</si>
  <si>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</si>
  <si>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</si>
  <si>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</si>
  <si>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</si>
  <si>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</si>
  <si>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</si>
  <si>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</si>
  <si>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</si>
  <si>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</si>
  <si>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</si>
  <si>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</si>
  <si>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</si>
  <si>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</si>
  <si>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</si>
  <si>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</si>
  <si>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</si>
  <si>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</si>
  <si>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</si>
  <si>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</si>
  <si>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</si>
  <si>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</si>
  <si>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</si>
  <si>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</si>
  <si>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</si>
  <si>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</si>
  <si>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</si>
  <si>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</si>
  <si>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</si>
  <si>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</si>
  <si>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</si>
  <si>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</si>
  <si>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</si>
  <si>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</si>
  <si>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</si>
  <si>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</si>
  <si>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</si>
  <si>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</si>
  <si>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</si>
  <si>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</si>
  <si>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</si>
  <si>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</si>
  <si>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</si>
  <si>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</si>
  <si>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</si>
  <si>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</si>
  <si>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</si>
  <si>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</si>
  <si>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</si>
  <si>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</si>
  <si>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</si>
  <si>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</si>
  <si>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</si>
  <si>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</si>
  <si>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</si>
  <si>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</si>
  <si>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</si>
  <si>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</si>
  <si>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</si>
  <si>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</si>
  <si>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</si>
  <si>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</si>
  <si>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</si>
  <si>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</si>
  <si>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</si>
  <si>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</si>
  <si>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</si>
  <si>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</si>
  <si>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</si>
  <si>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</si>
  <si>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</si>
  <si>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</si>
  <si>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</si>
  <si>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</si>
  <si>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</si>
  <si>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</si>
  <si>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</si>
  <si>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</si>
  <si>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</si>
  <si>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</si>
  <si>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</si>
  <si>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</si>
  <si>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</si>
  <si>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</si>
  <si>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</si>
  <si>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</si>
  <si>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</si>
  <si>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</si>
  <si>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</si>
  <si>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</si>
  <si>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</si>
  <si>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</si>
  <si>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</si>
  <si>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</si>
  <si>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</si>
  <si>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</si>
  <si>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</si>
  <si>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</si>
  <si>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</si>
  <si>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</si>
  <si>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</si>
  <si>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</si>
  <si>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</si>
  <si>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</si>
  <si>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</si>
  <si>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</si>
  <si>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</si>
  <si>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</si>
  <si>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</si>
  <si>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</si>
  <si>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</si>
  <si>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</si>
  <si>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</si>
  <si>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</si>
  <si>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</si>
  <si>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</si>
  <si>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</si>
  <si>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</si>
  <si>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</si>
  <si>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</si>
  <si>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</si>
  <si>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</si>
  <si>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</si>
  <si>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</si>
  <si>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</si>
  <si>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</si>
  <si>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</si>
  <si>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</si>
  <si>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</si>
  <si>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</si>
  <si>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</si>
  <si>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</si>
  <si>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</si>
  <si>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</si>
  <si>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</si>
  <si>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</si>
  <si>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</si>
  <si>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</si>
  <si>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</si>
  <si>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</si>
  <si>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</si>
  <si>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</si>
  <si>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</si>
  <si>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</si>
  <si>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</si>
  <si>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</si>
  <si>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</si>
  <si>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</si>
  <si>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</si>
  <si>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</si>
  <si>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</si>
  <si>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</si>
  <si>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</si>
  <si>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</si>
  <si>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</si>
  <si>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</si>
  <si>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</si>
  <si>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</si>
  <si>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</si>
  <si>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</si>
  <si>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</si>
  <si>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</si>
  <si>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</si>
  <si>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</si>
  <si>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</si>
  <si>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</si>
  <si>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</si>
  <si>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</si>
  <si>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</si>
  <si>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</si>
  <si>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</si>
  <si>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</si>
  <si>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</si>
  <si>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</si>
  <si>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</si>
  <si>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</si>
  <si>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</si>
  <si>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</si>
  <si>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</si>
  <si>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</si>
  <si>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</si>
  <si>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</si>
  <si>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</si>
  <si>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</si>
  <si>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</si>
  <si>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</si>
  <si>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</si>
  <si>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</si>
  <si>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</si>
  <si>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</si>
  <si>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</si>
  <si>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</si>
  <si>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</si>
  <si>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</si>
  <si>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</si>
  <si>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</si>
  <si>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</si>
  <si>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</si>
  <si>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</si>
  <si>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</si>
  <si>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</si>
  <si>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</si>
  <si>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</si>
  <si>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</si>
  <si>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</si>
  <si>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</si>
  <si>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</si>
  <si>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</si>
  <si>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</si>
  <si>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</si>
  <si>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</si>
  <si>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</si>
  <si>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</si>
  <si>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</si>
  <si>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</si>
  <si>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</si>
  <si>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</si>
  <si>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</si>
  <si>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</si>
  <si>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</si>
  <si>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</si>
  <si>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</si>
  <si>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</si>
  <si>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</si>
  <si>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</si>
  <si>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</si>
  <si>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</si>
  <si>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</si>
  <si>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</si>
  <si>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</si>
  <si>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</si>
  <si>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</si>
  <si>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</si>
  <si>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</si>
  <si>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</si>
  <si>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</si>
  <si>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</si>
  <si>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</si>
  <si>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</si>
  <si>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</si>
  <si>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</si>
  <si>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</si>
  <si>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</si>
  <si>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</si>
  <si>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</si>
  <si>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</si>
  <si>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</si>
  <si>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</si>
  <si>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</si>
  <si>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</si>
  <si>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</si>
  <si>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</si>
  <si>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</si>
  <si>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</si>
  <si>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</si>
  <si>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</si>
  <si>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</si>
  <si>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</si>
  <si>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</si>
  <si>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</si>
  <si>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</si>
  <si>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</si>
  <si>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</si>
  <si>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</si>
  <si>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</si>
  <si>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</si>
  <si>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</si>
  <si>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</si>
  <si>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</si>
  <si>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</si>
  <si>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</si>
  <si>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</si>
  <si>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</si>
  <si>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</si>
  <si>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</si>
  <si>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</si>
  <si>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</si>
  <si>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</si>
  <si>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</si>
  <si>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</si>
  <si>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</si>
  <si>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</si>
  <si>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</si>
  <si>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</si>
  <si>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</si>
  <si>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</si>
  <si>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</si>
  <si>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</si>
  <si>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</si>
  <si>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</si>
  <si>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</si>
  <si>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</si>
  <si>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</si>
  <si>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</si>
  <si>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</si>
  <si>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</si>
  <si>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</si>
  <si>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</si>
  <si>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</si>
  <si>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</si>
  <si>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</si>
  <si>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</si>
  <si>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</si>
  <si>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</si>
  <si>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</si>
  <si>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</si>
  <si>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</si>
  <si>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</si>
  <si>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</si>
  <si>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</si>
  <si>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</si>
  <si>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</si>
  <si>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</si>
  <si>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</si>
  <si>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</si>
  <si>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</si>
  <si>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</si>
  <si>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</si>
  <si>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</si>
  <si>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</si>
  <si>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</si>
  <si>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</si>
  <si>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</si>
  <si>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</si>
  <si>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</si>
  <si>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</si>
  <si>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</si>
  <si>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</si>
  <si>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</si>
  <si>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</si>
  <si>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</si>
  <si>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</si>
  <si>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</si>
  <si>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</si>
  <si>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</si>
  <si>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</si>
  <si>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</si>
  <si>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</si>
  <si>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</si>
  <si>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</si>
  <si>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</si>
  <si>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</si>
  <si>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</si>
  <si>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</si>
  <si>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</si>
  <si>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</si>
  <si>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</si>
  <si>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</si>
  <si>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</si>
  <si>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</si>
  <si>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</si>
  <si>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</si>
  <si>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</si>
  <si>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</si>
  <si>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</si>
  <si>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</si>
  <si>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</si>
  <si>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</si>
  <si>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</si>
  <si>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</si>
  <si>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</si>
  <si>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</si>
  <si>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</si>
  <si>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</si>
  <si>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</si>
  <si>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</si>
  <si>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</si>
  <si>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</si>
  <si>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</si>
  <si>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</si>
  <si>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</si>
  <si>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</si>
  <si>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</si>
  <si>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</si>
  <si>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</si>
  <si>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</si>
  <si>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</si>
  <si>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</si>
  <si>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</si>
  <si>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</si>
  <si>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</si>
  <si>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</si>
  <si>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</si>
  <si>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</si>
  <si>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</si>
  <si>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</si>
  <si>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</si>
  <si>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</si>
  <si>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</si>
  <si>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</si>
  <si>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</si>
  <si>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</si>
  <si>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</si>
  <si>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</si>
  <si>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</si>
  <si>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</si>
  <si>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</si>
  <si>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</si>
  <si>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</si>
  <si>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</si>
  <si>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</si>
  <si>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</si>
  <si>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</si>
  <si>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</si>
  <si>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</si>
  <si>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</si>
  <si>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</si>
  <si>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</si>
  <si>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</si>
  <si>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</si>
  <si>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</si>
  <si>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</si>
  <si>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</si>
  <si>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</si>
  <si>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</si>
  <si>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</si>
  <si>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</si>
  <si>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</si>
  <si>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</si>
  <si>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</si>
  <si>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</si>
  <si>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</si>
  <si>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</si>
  <si>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</si>
  <si>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</si>
  <si>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</si>
  <si>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</si>
  <si>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</si>
  <si>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</si>
  <si>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</si>
  <si>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</si>
  <si>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</si>
  <si>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</si>
  <si>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</si>
  <si>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</si>
  <si>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</si>
  <si>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</si>
  <si>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</si>
  <si>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</si>
  <si>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</si>
  <si>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</si>
  <si>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</si>
  <si>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</si>
  <si>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</si>
  <si>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</si>
  <si>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</si>
  <si>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</si>
  <si>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</si>
  <si>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</si>
  <si>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</si>
  <si>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</si>
  <si>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</si>
  <si>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</si>
  <si>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</si>
  <si>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</si>
  <si>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</si>
  <si>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</si>
  <si>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</si>
  <si>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</si>
  <si>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</si>
  <si>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</si>
  <si>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</si>
  <si>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</si>
  <si>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</si>
  <si>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</si>
  <si>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</si>
  <si>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</si>
  <si>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</si>
  <si>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</si>
  <si>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</si>
  <si>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</si>
  <si>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</si>
  <si>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</si>
  <si>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</si>
  <si>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</si>
  <si>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</si>
  <si>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</si>
  <si>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</si>
  <si>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</si>
  <si>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</si>
  <si>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</si>
  <si>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</si>
  <si>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</si>
  <si>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</si>
  <si>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</si>
  <si>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</si>
  <si>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</si>
  <si>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</si>
  <si>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</si>
  <si>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</si>
  <si>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</si>
  <si>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</si>
  <si>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</si>
  <si>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</si>
  <si>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</si>
  <si>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</si>
  <si>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</si>
  <si>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</si>
  <si>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</si>
  <si>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</si>
  <si>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</si>
  <si>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</si>
  <si>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</si>
  <si>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</si>
  <si>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</si>
  <si>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</si>
  <si>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</si>
  <si>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</si>
  <si>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</si>
  <si>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</si>
  <si>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</si>
  <si>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</si>
  <si>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</si>
  <si>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</si>
  <si>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</si>
  <si>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</si>
  <si>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</si>
  <si>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</si>
  <si>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</si>
  <si>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</si>
  <si>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</si>
  <si>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</si>
  <si>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</si>
  <si>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</si>
  <si>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</si>
  <si>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</si>
  <si>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</si>
  <si>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</si>
  <si>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</si>
  <si>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</si>
  <si>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</si>
  <si>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</si>
  <si>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</si>
  <si>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</si>
  <si>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</si>
  <si>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</si>
  <si>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</si>
  <si>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</si>
  <si>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</si>
  <si>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</si>
  <si>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</si>
  <si>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</si>
  <si>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</si>
  <si>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</si>
  <si>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</si>
  <si>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</si>
  <si>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</si>
  <si>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</si>
  <si>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</si>
  <si>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</si>
  <si>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</si>
  <si>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</si>
  <si>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</si>
  <si>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</si>
  <si>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</si>
  <si>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</si>
  <si>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</si>
  <si>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</si>
  <si>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</si>
  <si>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</si>
  <si>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</si>
  <si>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</si>
  <si>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</si>
  <si>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</si>
  <si>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</si>
  <si>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</si>
  <si>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</si>
  <si>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</si>
  <si>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</si>
  <si>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</si>
  <si>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</si>
  <si>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</si>
  <si>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</si>
  <si>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</si>
  <si>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</si>
  <si>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</si>
  <si>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</si>
  <si>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</si>
  <si>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</si>
  <si>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</si>
  <si>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</si>
  <si>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</si>
  <si>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</si>
  <si>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</si>
  <si>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</si>
  <si>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</si>
  <si>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</si>
  <si>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</si>
  <si>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</si>
  <si>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</si>
  <si>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</si>
  <si>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</si>
  <si>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</si>
  <si>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</si>
  <si>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</si>
  <si>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</si>
  <si>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</si>
  <si>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</si>
  <si>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</si>
  <si>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</si>
  <si>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</si>
  <si>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</si>
  <si>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</si>
  <si>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</si>
  <si>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</si>
  <si>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</si>
  <si>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</si>
  <si>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</si>
  <si>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</si>
  <si>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</si>
  <si>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</si>
  <si>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</si>
  <si>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</si>
  <si>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</si>
  <si>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</si>
  <si>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</si>
  <si>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</si>
  <si>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</si>
  <si>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</si>
  <si>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</si>
  <si>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</si>
  <si>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</si>
  <si>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</si>
  <si>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</si>
  <si>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</si>
  <si>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</si>
  <si>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</si>
  <si>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</si>
  <si>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</si>
  <si>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</si>
  <si>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</si>
  <si>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</si>
  <si>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</si>
  <si>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</si>
  <si>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</si>
  <si>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</si>
  <si>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</si>
  <si>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</si>
  <si>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</si>
  <si>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</si>
  <si>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</si>
  <si>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</si>
  <si>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</si>
  <si>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</si>
  <si>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</si>
  <si>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</si>
  <si>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</si>
  <si>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</si>
  <si>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</si>
  <si>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</si>
  <si>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</si>
  <si>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</si>
  <si>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</si>
  <si>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</si>
  <si>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</si>
  <si>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</si>
  <si>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</si>
  <si>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</si>
  <si>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</si>
  <si>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</si>
  <si>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</si>
  <si>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</si>
  <si>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</si>
  <si>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</si>
  <si>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</si>
  <si>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</si>
  <si>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</si>
  <si>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</si>
  <si>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</si>
  <si>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</si>
  <si>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</si>
  <si>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</si>
  <si>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</si>
  <si>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</si>
  <si>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</si>
  <si>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</si>
  <si>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</si>
  <si>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</si>
  <si>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</si>
  <si>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</si>
  <si>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</si>
  <si>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</si>
  <si>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</si>
  <si>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</si>
  <si>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</si>
  <si>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</si>
  <si>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</si>
  <si>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</si>
  <si>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</si>
  <si>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</si>
  <si>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</si>
  <si>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</si>
  <si>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</si>
  <si>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</si>
  <si>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</si>
  <si>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</si>
  <si>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</si>
  <si>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</si>
  <si>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</si>
  <si>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</si>
  <si>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</si>
  <si>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</si>
  <si>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</si>
  <si>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</si>
  <si>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</si>
  <si>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</si>
  <si>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</si>
  <si>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</si>
  <si>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</si>
  <si>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</si>
  <si>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</si>
  <si>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</si>
  <si>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</si>
  <si>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</si>
  <si>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</si>
  <si>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</si>
  <si>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</si>
  <si>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</si>
  <si>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</si>
  <si>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</si>
  <si>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</si>
  <si>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</si>
  <si>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</si>
  <si>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</si>
  <si>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</si>
  <si>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</si>
  <si>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</si>
  <si>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</si>
  <si>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</si>
  <si>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</si>
  <si>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</si>
  <si>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</si>
  <si>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</si>
  <si>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</si>
  <si>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</si>
  <si>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</si>
  <si>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</si>
  <si>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</si>
  <si>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</si>
  <si>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</si>
  <si>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</si>
  <si>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</si>
  <si>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</si>
  <si>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</si>
  <si>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</si>
  <si>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</si>
  <si>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</si>
  <si>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</si>
  <si>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</si>
  <si>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</si>
  <si>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</si>
  <si>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</si>
  <si>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</si>
  <si>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</si>
  <si>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</si>
  <si>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</si>
  <si>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</si>
  <si>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</si>
  <si>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</si>
  <si>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</si>
  <si>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</si>
  <si>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</si>
  <si>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</si>
  <si>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</si>
  <si>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</si>
  <si>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</si>
  <si>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</si>
  <si>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</si>
  <si>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</si>
  <si>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</si>
  <si>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</si>
  <si>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</si>
  <si>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</si>
  <si>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</si>
  <si>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</si>
  <si>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</si>
  <si>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</si>
  <si>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</si>
  <si>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</si>
  <si>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</si>
  <si>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</si>
  <si>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</si>
  <si>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</si>
  <si>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</si>
  <si>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</si>
  <si>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</si>
  <si>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</si>
  <si>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</si>
  <si>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</si>
  <si>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</si>
  <si>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</si>
  <si>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</si>
  <si>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</si>
  <si>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</si>
  <si>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</si>
  <si>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</si>
  <si>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</si>
  <si>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</si>
  <si>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</si>
  <si>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</si>
  <si>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</si>
  <si>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</si>
  <si>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</si>
  <si>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</si>
  <si>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</si>
  <si>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</si>
  <si>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</si>
  <si>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</si>
  <si>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</si>
  <si>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</si>
  <si>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</si>
  <si>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</si>
  <si>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</si>
  <si>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</si>
  <si>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</si>
  <si>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</si>
  <si>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</si>
  <si>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</si>
  <si>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</si>
  <si>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</si>
  <si>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</si>
  <si>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</si>
  <si>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</si>
  <si>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</si>
  <si>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</si>
  <si>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</si>
  <si>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</si>
  <si>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</si>
  <si>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</si>
  <si>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</si>
  <si>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</si>
  <si>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</si>
  <si>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</si>
  <si>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</si>
  <si>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</si>
  <si>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</si>
  <si>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</si>
  <si>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</si>
  <si>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</si>
  <si>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</si>
  <si>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</si>
  <si>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</si>
  <si>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</si>
  <si>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</si>
  <si>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</si>
  <si>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</si>
  <si>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</si>
  <si>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</si>
  <si>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</si>
  <si>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</si>
  <si>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</si>
  <si>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</si>
  <si>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</si>
  <si>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</si>
  <si>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</si>
  <si>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</si>
  <si>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</si>
  <si>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</si>
  <si>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</si>
  <si>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</si>
  <si>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</si>
  <si>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</si>
  <si>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</si>
  <si>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</si>
  <si>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</si>
  <si>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</si>
  <si>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</si>
  <si>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</si>
  <si>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</si>
  <si>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</si>
  <si>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</si>
  <si>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</si>
  <si>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</si>
  <si>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</si>
  <si>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</si>
  <si>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</si>
  <si>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</si>
  <si>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</si>
  <si>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</si>
  <si>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</si>
  <si>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</si>
  <si>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</si>
  <si>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</si>
  <si>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</si>
  <si>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</si>
  <si>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</si>
  <si>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</si>
  <si>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</si>
  <si>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</si>
  <si>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</si>
  <si>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</si>
  <si>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</si>
  <si>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</si>
  <si>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</si>
  <si>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</si>
  <si>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</si>
  <si>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</si>
  <si>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</si>
  <si>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</si>
  <si>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</si>
  <si>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</si>
  <si>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</si>
  <si>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</si>
  <si>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</si>
  <si>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</si>
  <si>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</si>
  <si>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</si>
  <si>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</si>
  <si>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</si>
  <si>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</si>
  <si>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</si>
  <si>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</si>
  <si>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</si>
  <si>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</si>
  <si>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</si>
  <si>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</si>
  <si>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</si>
  <si>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</si>
  <si>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</si>
  <si>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</si>
  <si>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</si>
  <si>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</si>
  <si>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</si>
  <si>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</si>
  <si>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</si>
  <si>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</si>
  <si>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</si>
  <si>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</si>
  <si>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</si>
  <si>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</si>
  <si>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</si>
  <si>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</si>
  <si>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</si>
  <si>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</si>
  <si>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</si>
  <si>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</si>
  <si>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</si>
  <si>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</si>
  <si>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</si>
  <si>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</si>
  <si>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</si>
  <si>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</si>
  <si>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</si>
  <si>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</si>
  <si>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</si>
  <si>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</si>
  <si>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</si>
  <si>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</si>
  <si>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</si>
  <si>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</si>
  <si>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</si>
  <si>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</si>
  <si>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</si>
  <si>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</si>
  <si>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</si>
  <si>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</si>
  <si>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</si>
  <si>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</si>
  <si>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</si>
  <si>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</si>
  <si>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</si>
  <si>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</si>
  <si>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</si>
  <si>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</si>
  <si>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</si>
  <si>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</si>
  <si>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</si>
  <si>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</si>
  <si>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</si>
  <si>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</si>
  <si>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</si>
  <si>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</si>
  <si>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</si>
  <si>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</si>
  <si>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</si>
  <si>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</si>
  <si>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</si>
  <si>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</si>
  <si>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</si>
  <si>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</si>
  <si>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</si>
  <si>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</si>
  <si>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</si>
  <si>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</si>
  <si>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</si>
  <si>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</si>
  <si>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</si>
  <si>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</si>
  <si>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</si>
  <si>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</si>
  <si>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</si>
  <si>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</si>
  <si>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</si>
  <si>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</si>
  <si>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</si>
  <si>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</si>
  <si>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</si>
  <si>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</si>
  <si>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</si>
  <si>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</si>
  <si>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</si>
  <si>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</si>
  <si>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</si>
  <si>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</si>
  <si>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</si>
  <si>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</si>
  <si>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</si>
  <si>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</si>
  <si>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</si>
  <si>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</si>
  <si>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</si>
  <si>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</si>
  <si>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</si>
  <si>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</si>
  <si>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</si>
  <si>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</si>
  <si>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</si>
  <si>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</si>
  <si>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</si>
  <si>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</si>
  <si>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</si>
  <si>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</si>
  <si>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</si>
  <si>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</si>
  <si>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</si>
  <si>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</si>
  <si>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</si>
  <si>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</si>
  <si>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</si>
  <si>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</si>
  <si>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</si>
  <si>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</si>
  <si>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</si>
  <si>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</si>
  <si>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</si>
  <si>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</si>
  <si>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</si>
  <si>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</si>
  <si>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</si>
  <si>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</si>
  <si>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</si>
  <si>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</si>
  <si>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</si>
  <si>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</si>
  <si>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</si>
  <si>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</si>
  <si>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</si>
  <si>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</si>
  <si>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</si>
  <si>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</si>
  <si>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</si>
  <si>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</si>
  <si>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</si>
  <si>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</si>
  <si>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</si>
  <si>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</si>
  <si>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</si>
  <si>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</si>
  <si>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</si>
  <si>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</si>
  <si>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</si>
  <si>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</si>
  <si>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</si>
  <si>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</si>
  <si>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</si>
  <si>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</si>
  <si>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</si>
  <si>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</si>
  <si>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</si>
  <si>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</si>
  <si>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</si>
  <si>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</si>
  <si>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</si>
  <si>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</si>
  <si>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</si>
  <si>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</si>
  <si>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</si>
  <si>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</si>
  <si>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</si>
  <si>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</si>
  <si>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</si>
  <si>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</si>
  <si>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</si>
  <si>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</si>
  <si>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</si>
  <si>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</si>
  <si>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</si>
  <si>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</si>
  <si>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</si>
  <si>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</si>
  <si>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</si>
  <si>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</si>
  <si>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</si>
  <si>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</si>
  <si>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</si>
  <si>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</si>
  <si>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</si>
  <si>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</si>
  <si>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</si>
  <si>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</si>
  <si>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</si>
  <si>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</si>
  <si>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</si>
  <si>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</si>
  <si>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</si>
  <si>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</si>
  <si>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</si>
  <si>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</si>
  <si>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</si>
  <si>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</si>
  <si>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</si>
  <si>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</si>
  <si>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</si>
  <si>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</si>
  <si>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</si>
  <si>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</si>
  <si>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</si>
  <si>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</si>
  <si>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</si>
  <si>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</si>
  <si>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</si>
  <si>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</si>
  <si>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</si>
  <si>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</si>
  <si>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</si>
  <si>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</si>
  <si>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</si>
  <si>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</si>
  <si>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</si>
  <si>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</si>
  <si>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</si>
  <si>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</si>
  <si>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</si>
  <si>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</si>
  <si>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</si>
  <si>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</si>
  <si>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</si>
  <si>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</si>
  <si>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</si>
  <si>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</si>
  <si>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</si>
  <si>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</si>
  <si>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</si>
  <si>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</si>
  <si>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</si>
  <si>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</si>
  <si>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</si>
  <si>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</si>
  <si>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</si>
  <si>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</si>
  <si>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</si>
  <si>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</si>
  <si>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</si>
  <si>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</si>
  <si>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</si>
  <si>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</si>
  <si>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</si>
  <si>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</si>
  <si>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</si>
  <si>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</si>
  <si>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</si>
  <si>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</si>
  <si>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</si>
  <si>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</si>
  <si>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</si>
  <si>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</si>
  <si>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</si>
  <si>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</si>
  <si>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</si>
  <si>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</si>
  <si>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</si>
  <si>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</si>
  <si>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</si>
  <si>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</si>
  <si>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</si>
  <si>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</si>
  <si>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</si>
  <si>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</si>
  <si>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</si>
  <si>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</si>
  <si>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</si>
  <si>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</si>
  <si>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</si>
  <si>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</si>
  <si>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</si>
  <si>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</si>
  <si>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</si>
  <si>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</si>
  <si>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</si>
  <si>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</si>
  <si>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</si>
  <si>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</si>
  <si>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</si>
  <si>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</si>
  <si>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</si>
  <si>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</si>
  <si>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</si>
  <si>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</si>
  <si>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</si>
  <si>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</si>
  <si>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</si>
  <si>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</si>
  <si>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</si>
  <si>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</si>
  <si>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</si>
  <si>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</si>
  <si>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</si>
  <si>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</si>
  <si>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</si>
  <si>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</si>
  <si>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</si>
  <si>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</si>
  <si>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</si>
  <si>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</si>
  <si>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</si>
  <si>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</si>
  <si>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</si>
  <si>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</si>
  <si>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</si>
  <si>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</si>
  <si>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</si>
  <si>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</si>
  <si>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</si>
  <si>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</si>
  <si>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</si>
  <si>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</si>
  <si>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</si>
  <si>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</si>
  <si>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</si>
  <si>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</si>
  <si>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</si>
  <si>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</si>
  <si>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</si>
  <si>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</si>
  <si>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</si>
  <si>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</si>
  <si>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</si>
  <si>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</si>
  <si>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</si>
  <si>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</si>
  <si>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</si>
  <si>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</si>
  <si>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</si>
  <si>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</si>
  <si>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</si>
  <si>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</si>
  <si>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</si>
  <si>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</si>
  <si>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</si>
  <si>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</si>
  <si>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</si>
  <si>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</si>
  <si>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</si>
  <si>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</si>
  <si>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</si>
  <si>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</si>
  <si>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</si>
  <si>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</si>
  <si>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</si>
  <si>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</si>
  <si>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</si>
  <si>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</si>
  <si>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</si>
  <si>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</si>
  <si>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</si>
  <si>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</si>
  <si>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</si>
  <si>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</si>
  <si>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</si>
  <si>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</si>
  <si>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</si>
  <si>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</si>
  <si>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</si>
  <si>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</si>
  <si>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</si>
  <si>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</si>
  <si>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</si>
  <si>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</si>
  <si>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</si>
  <si>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</si>
  <si>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</si>
  <si>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</si>
  <si>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</si>
  <si>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</si>
  <si>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</si>
  <si>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</si>
  <si>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</si>
  <si>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</si>
  <si>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</si>
  <si>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</si>
  <si>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</si>
  <si>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</si>
  <si>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</si>
  <si>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</si>
  <si>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</si>
  <si>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</si>
  <si>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</si>
  <si>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</si>
  <si>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</si>
  <si>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</si>
  <si>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</si>
  <si>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</si>
  <si>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</si>
  <si>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</si>
  <si>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</si>
  <si>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</si>
  <si>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</si>
  <si>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</si>
  <si>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</si>
  <si>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</si>
  <si>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</si>
  <si>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</si>
  <si>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</si>
  <si>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</si>
  <si>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</si>
  <si>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</si>
  <si>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</si>
  <si>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</si>
  <si>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</si>
  <si>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</si>
  <si>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</si>
  <si>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</si>
  <si>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</si>
  <si>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</si>
  <si>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</si>
  <si>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</si>
  <si>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</si>
  <si>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</si>
  <si>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</si>
  <si>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</si>
  <si>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</si>
  <si>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</si>
  <si>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</si>
  <si>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</si>
  <si>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</si>
  <si>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</si>
  <si>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</si>
  <si>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</si>
  <si>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</si>
  <si>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</si>
  <si>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</si>
  <si>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</si>
  <si>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</si>
  <si>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</si>
  <si>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</si>
  <si>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</si>
  <si>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</si>
  <si>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</si>
  <si>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</si>
  <si>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</si>
  <si>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</si>
  <si>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</si>
  <si>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</si>
  <si>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</si>
  <si>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</si>
  <si>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</si>
  <si>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</si>
  <si>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</si>
  <si>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</si>
  <si>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</si>
  <si>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</si>
  <si>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</si>
  <si>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</si>
  <si>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</si>
  <si>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</si>
  <si>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</si>
  <si>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</si>
  <si>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</si>
  <si>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</si>
  <si>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</si>
  <si>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</si>
  <si>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</si>
  <si>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</si>
  <si>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</si>
  <si>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</si>
  <si>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</si>
  <si>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</si>
  <si>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</si>
  <si>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</si>
  <si>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</si>
  <si>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</si>
  <si>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</si>
  <si>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</si>
  <si>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</si>
  <si>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</si>
  <si>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</si>
  <si>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</si>
  <si>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</si>
  <si>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</si>
  <si>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</si>
  <si>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</si>
  <si>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</si>
  <si>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</si>
  <si>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</si>
  <si>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</si>
  <si>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</si>
  <si>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</si>
  <si>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</si>
  <si>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</si>
  <si>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</si>
  <si>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</si>
  <si>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</si>
  <si>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</si>
  <si>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</si>
  <si>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</si>
  <si>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</si>
  <si>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</si>
  <si>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</si>
  <si>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</si>
  <si>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</si>
  <si>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</si>
  <si>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</si>
  <si>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</si>
  <si>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</si>
  <si>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</si>
  <si>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</si>
  <si>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</si>
  <si>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</si>
  <si>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</si>
  <si>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</si>
  <si>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</si>
  <si>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</si>
  <si>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</si>
  <si>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</si>
  <si>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</si>
  <si>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</si>
  <si>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</si>
  <si>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</si>
  <si>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</si>
  <si>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</si>
  <si>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</si>
  <si>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</si>
  <si>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</si>
  <si>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</si>
  <si>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</si>
  <si>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</si>
  <si>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</si>
  <si>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</si>
  <si>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</si>
  <si>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</si>
  <si>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</si>
  <si>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</si>
  <si>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</si>
  <si>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</si>
  <si>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</si>
  <si>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</si>
  <si>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</si>
  <si>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</si>
  <si>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</si>
  <si>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</si>
  <si>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</si>
  <si>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</si>
  <si>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</si>
  <si>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</si>
  <si>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</si>
  <si>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</si>
  <si>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</si>
  <si>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</si>
  <si>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</si>
  <si>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</si>
  <si>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</si>
  <si>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</si>
  <si>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</si>
  <si>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</si>
  <si>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</si>
  <si>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</si>
  <si>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</si>
  <si>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</si>
  <si>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</si>
  <si>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</si>
  <si>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</si>
  <si>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</si>
  <si>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</si>
  <si>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</si>
  <si>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</si>
  <si>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</si>
  <si>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</si>
  <si>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</si>
  <si>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</si>
  <si>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</si>
  <si>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</si>
  <si>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</si>
  <si>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</si>
  <si>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</si>
  <si>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</si>
  <si>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</si>
  <si>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</si>
  <si>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</si>
  <si>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</si>
  <si>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</si>
  <si>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</si>
  <si>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</si>
  <si>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</si>
  <si>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</si>
  <si>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</si>
  <si>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</si>
  <si>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</si>
  <si>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</si>
  <si>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</si>
  <si>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</si>
  <si>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</si>
  <si>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</si>
  <si>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</si>
  <si>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</si>
  <si>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</si>
  <si>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</si>
  <si>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</si>
  <si>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</si>
  <si>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</si>
  <si>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</si>
  <si>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</si>
  <si>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</si>
  <si>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</si>
  <si>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</si>
  <si>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</si>
  <si>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</si>
  <si>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</si>
  <si>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</si>
  <si>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</si>
  <si>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</si>
  <si>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</si>
  <si>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</si>
  <si>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</si>
  <si>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</si>
  <si>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</si>
  <si>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</si>
  <si>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</si>
  <si>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</si>
  <si>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</si>
  <si>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</si>
  <si>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</si>
  <si>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</si>
  <si>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</si>
  <si>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</si>
  <si>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</si>
  <si>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</si>
  <si>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</si>
  <si>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</si>
  <si>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</si>
  <si>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</si>
  <si>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</si>
  <si>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</si>
  <si>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</si>
  <si>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</si>
  <si>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</si>
  <si>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</si>
  <si>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</si>
  <si>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</si>
  <si>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</si>
  <si>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</si>
  <si>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</si>
  <si>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</si>
  <si>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</si>
  <si>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</si>
  <si>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</si>
  <si>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</si>
  <si>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</si>
  <si>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</si>
  <si>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</si>
  <si>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</si>
  <si>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</si>
  <si>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</si>
  <si>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</si>
  <si>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</si>
  <si>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</si>
  <si>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</si>
  <si>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</si>
  <si>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</si>
  <si>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</si>
  <si>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</si>
  <si>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</si>
  <si>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</si>
  <si>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</si>
  <si>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</si>
  <si>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</si>
  <si>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</si>
  <si>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</si>
  <si>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</si>
  <si>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</si>
  <si>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</si>
  <si>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</si>
  <si>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</si>
  <si>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</si>
  <si>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</si>
  <si>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</si>
  <si>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</si>
  <si>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</si>
  <si>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</si>
  <si>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</si>
  <si>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</si>
  <si>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</si>
  <si>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</si>
  <si>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</si>
  <si>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</si>
  <si>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</si>
  <si>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</si>
  <si>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</si>
  <si>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</si>
  <si>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</si>
  <si>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</si>
  <si>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</si>
  <si>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</si>
  <si>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</si>
  <si>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</si>
  <si>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</si>
  <si>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</si>
  <si>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</si>
  <si>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</si>
  <si>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</si>
  <si>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</si>
  <si>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</si>
  <si>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</si>
  <si>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</si>
  <si>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</si>
  <si>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</si>
  <si>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</si>
  <si>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</si>
  <si>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</si>
  <si>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</si>
  <si>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</si>
  <si>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</si>
  <si>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</si>
  <si>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</si>
  <si>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</si>
  <si>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</si>
  <si>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</si>
  <si>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</si>
  <si>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</si>
  <si>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</si>
  <si>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</si>
  <si>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</si>
  <si>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</si>
  <si>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</si>
  <si>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</si>
  <si>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</si>
  <si>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</si>
  <si>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</si>
  <si>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</si>
  <si>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</si>
  <si>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</si>
  <si>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</si>
  <si>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</si>
  <si>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</si>
  <si>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</si>
  <si>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</si>
  <si>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</si>
  <si>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</si>
  <si>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</si>
  <si>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</si>
  <si>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</si>
  <si>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</si>
  <si>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</si>
  <si>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</si>
  <si>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</si>
  <si>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</si>
  <si>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</si>
  <si>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</si>
  <si>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</si>
  <si>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</si>
  <si>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</si>
  <si>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</si>
  <si>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</si>
  <si>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</si>
  <si>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</si>
  <si>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</si>
  <si>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</si>
  <si>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</si>
  <si>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</si>
  <si>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</si>
  <si>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</si>
  <si>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</si>
  <si>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</si>
  <si>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</si>
  <si>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</si>
  <si>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</si>
  <si>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</si>
  <si>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</si>
  <si>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</si>
  <si>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</si>
  <si>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</si>
  <si>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</si>
  <si>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</si>
  <si>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</si>
  <si>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</si>
  <si>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</si>
  <si>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</si>
  <si>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</si>
  <si>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</si>
  <si>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</si>
  <si>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</si>
  <si>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</si>
  <si>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</si>
  <si>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</si>
  <si>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</si>
  <si>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</si>
  <si>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</si>
  <si>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</si>
  <si>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</si>
  <si>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</si>
  <si>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</si>
  <si>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</si>
  <si>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</si>
  <si>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</si>
  <si>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</si>
  <si>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</si>
  <si>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</si>
  <si>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</si>
  <si>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</si>
  <si>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</si>
  <si>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</si>
  <si>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</si>
  <si>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</si>
  <si>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</si>
  <si>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</si>
  <si>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</si>
  <si>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</si>
  <si>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</si>
  <si>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</si>
  <si>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</si>
  <si>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</si>
  <si>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</si>
  <si>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</si>
  <si>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</si>
  <si>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</si>
  <si>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</si>
  <si>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</si>
  <si>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</si>
  <si>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</si>
  <si>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</si>
  <si>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</si>
  <si>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</si>
  <si>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</si>
  <si>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</si>
  <si>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</si>
  <si>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</si>
  <si>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</si>
  <si>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</si>
  <si>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</si>
  <si>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</si>
  <si>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</si>
  <si>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</si>
  <si>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</si>
  <si>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</si>
  <si>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</si>
  <si>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</si>
  <si>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</si>
  <si>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</si>
  <si>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</si>
  <si>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</si>
  <si>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</si>
  <si>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</si>
  <si>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</si>
  <si>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</si>
  <si>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</si>
  <si>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</si>
  <si>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</si>
  <si>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</si>
  <si>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</si>
  <si>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</si>
  <si>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</si>
  <si>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</si>
  <si>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</si>
  <si>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</si>
  <si>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</si>
  <si>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</si>
  <si>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</si>
  <si>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</si>
  <si>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</si>
  <si>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</si>
  <si>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</si>
  <si>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</si>
  <si>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</si>
  <si>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</si>
  <si>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</si>
  <si>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</si>
  <si>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</si>
  <si>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</si>
  <si>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</si>
  <si>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</si>
  <si>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</si>
  <si>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</si>
  <si>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</si>
  <si>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</si>
  <si>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</si>
  <si>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</si>
  <si>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</si>
  <si>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</si>
  <si>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</si>
  <si>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</si>
  <si>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</si>
  <si>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</si>
  <si>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</si>
  <si>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</si>
  <si>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</si>
  <si>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</si>
  <si>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</si>
  <si>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</si>
  <si>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</si>
  <si>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</si>
  <si>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</si>
  <si>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</si>
  <si>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</si>
  <si>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</si>
  <si>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</si>
  <si>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</si>
  <si>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</si>
  <si>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</si>
  <si>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</si>
  <si>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</si>
  <si>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</si>
  <si>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</si>
  <si>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</si>
  <si>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</si>
  <si>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</si>
  <si>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</si>
  <si>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</si>
  <si>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</si>
  <si>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</si>
  <si>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</si>
  <si>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</si>
  <si>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</si>
  <si>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</si>
  <si>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</si>
  <si>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</si>
  <si>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</si>
  <si>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</si>
  <si>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</si>
  <si>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</si>
  <si>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</si>
  <si>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</si>
  <si>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</si>
  <si>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</si>
  <si>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</si>
  <si>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</si>
  <si>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</si>
  <si>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</si>
  <si>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</si>
  <si>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</si>
  <si>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</si>
  <si>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</si>
  <si>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</si>
  <si>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</si>
  <si>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</si>
  <si>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</si>
  <si>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</si>
  <si>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</si>
  <si>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</si>
  <si>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</si>
  <si>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</si>
  <si>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</si>
  <si>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</si>
  <si>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</si>
  <si>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</si>
  <si>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</si>
  <si>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</si>
  <si>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</si>
  <si>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</si>
  <si>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</si>
  <si>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</si>
  <si>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</si>
  <si>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</si>
  <si>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</si>
  <si>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</si>
  <si>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</si>
  <si>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</si>
  <si>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</si>
  <si>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</si>
  <si>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</si>
  <si>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</si>
  <si>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</si>
  <si>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</si>
  <si>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</si>
  <si>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</si>
  <si>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</si>
  <si>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</si>
  <si>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</si>
  <si>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</si>
  <si>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</si>
  <si>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</si>
  <si>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</si>
  <si>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</si>
  <si>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</si>
  <si>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</si>
  <si>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</si>
  <si>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</si>
  <si>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</si>
  <si>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</si>
  <si>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</si>
  <si>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</si>
  <si>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</si>
  <si>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</si>
  <si>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</si>
  <si>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</si>
  <si>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</si>
  <si>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</si>
  <si>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</si>
  <si>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</si>
  <si>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</si>
  <si>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</si>
  <si>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</si>
  <si>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</si>
  <si>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</si>
  <si>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</si>
  <si>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</si>
  <si>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</si>
  <si>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</si>
  <si>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</si>
  <si>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</si>
  <si>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</si>
  <si>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</si>
  <si>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</si>
  <si>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</si>
  <si>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</si>
  <si>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</si>
  <si>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</si>
  <si>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</si>
  <si>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</si>
  <si>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</si>
  <si>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</si>
  <si>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</si>
  <si>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</si>
  <si>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</si>
  <si>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</si>
  <si>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</si>
  <si>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</si>
  <si>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</si>
  <si>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</si>
  <si>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</si>
  <si>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</si>
  <si>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</si>
  <si>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</si>
  <si>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</si>
  <si>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</si>
  <si>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</si>
  <si>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</si>
  <si>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</si>
  <si>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</si>
  <si>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</si>
  <si>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</si>
  <si>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</si>
  <si>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</si>
  <si>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</si>
  <si>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</si>
  <si>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</si>
  <si>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</si>
  <si>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</si>
  <si>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</si>
  <si>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</si>
  <si>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</si>
  <si>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</si>
  <si>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</si>
  <si>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</si>
  <si>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</si>
  <si>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</si>
  <si>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</si>
  <si>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</si>
  <si>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</si>
  <si>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</si>
  <si>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</si>
  <si>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</si>
  <si>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</si>
  <si>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</si>
  <si>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</si>
  <si>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</si>
  <si>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</si>
  <si>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</si>
  <si>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</si>
  <si>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</si>
  <si>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</si>
  <si>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</si>
  <si>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</si>
  <si>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</si>
  <si>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</si>
  <si>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</si>
  <si>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</si>
  <si>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</si>
  <si>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</si>
  <si>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</si>
  <si>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</si>
  <si>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</si>
  <si>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</si>
  <si>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</si>
  <si>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</si>
  <si>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</si>
  <si>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</si>
  <si>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</si>
  <si>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</si>
  <si>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</si>
  <si>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</si>
  <si>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</si>
  <si>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</si>
  <si>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</si>
  <si>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</si>
  <si>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</si>
  <si>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</si>
  <si>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</si>
  <si>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</si>
  <si>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</si>
  <si>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</si>
  <si>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</si>
  <si>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</si>
  <si>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</si>
  <si>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</si>
  <si>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</si>
  <si>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</si>
  <si>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</si>
  <si>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</si>
  <si>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</si>
  <si>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</si>
  <si>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</si>
  <si>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</si>
  <si>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</si>
  <si>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</si>
  <si>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</si>
  <si>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</si>
  <si>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</si>
  <si>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</si>
  <si>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</si>
  <si>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</si>
  <si>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</si>
  <si>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</si>
  <si>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</si>
  <si>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</si>
  <si>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</si>
  <si>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</si>
  <si>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</si>
  <si>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</si>
  <si>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</si>
  <si>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</si>
  <si>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</si>
  <si>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</si>
  <si>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</si>
  <si>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</si>
  <si>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</si>
  <si>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</si>
  <si>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</si>
  <si>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</si>
  <si>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</si>
  <si>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</si>
  <si>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</si>
  <si>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</si>
  <si>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</si>
  <si>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</si>
  <si>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</si>
  <si>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</si>
  <si>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</si>
  <si>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</si>
  <si>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</si>
  <si>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</si>
  <si>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</si>
  <si>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</si>
  <si>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</si>
  <si>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</si>
  <si>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</si>
  <si>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</si>
  <si>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</si>
  <si>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</si>
  <si>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</si>
  <si>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</si>
  <si>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</si>
  <si>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</si>
  <si>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</si>
  <si>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</si>
  <si>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</si>
  <si>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</si>
  <si>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</si>
  <si>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</si>
  <si>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</si>
  <si>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</si>
  <si>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</si>
  <si>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</si>
  <si>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</si>
  <si>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</si>
  <si>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</si>
  <si>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</si>
  <si>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</si>
  <si>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</si>
  <si>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</si>
  <si>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</si>
  <si>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</si>
  <si>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</si>
  <si>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</si>
  <si>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</si>
  <si>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</si>
  <si>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</si>
  <si>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</si>
  <si>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</si>
  <si>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</si>
  <si>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</si>
  <si>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</si>
  <si>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</si>
  <si>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</si>
  <si>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</si>
  <si>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</si>
  <si>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</si>
  <si>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</si>
  <si>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</si>
  <si>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</si>
  <si>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</si>
  <si>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</si>
  <si>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</si>
  <si>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</si>
  <si>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</si>
  <si>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</si>
  <si>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</si>
  <si>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</si>
  <si>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</si>
  <si>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</si>
  <si>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</si>
  <si>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</si>
  <si>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</si>
  <si>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</si>
  <si>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</si>
  <si>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</si>
  <si>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</si>
  <si>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</si>
  <si>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</si>
  <si>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</si>
  <si>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</si>
  <si>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</si>
  <si>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</si>
  <si>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</si>
  <si>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</si>
  <si>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</si>
  <si>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</si>
  <si>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</si>
  <si>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</si>
  <si>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</si>
  <si>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</si>
  <si>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</si>
  <si>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</si>
  <si>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</si>
  <si>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</si>
  <si>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</si>
  <si>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</si>
  <si>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</si>
  <si>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</si>
  <si>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</si>
  <si>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</si>
  <si>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</si>
  <si>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</si>
  <si>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</si>
  <si>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</si>
  <si>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</si>
  <si>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</si>
  <si>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</si>
  <si>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</si>
  <si>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</si>
  <si>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</si>
  <si>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</si>
  <si>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</si>
  <si>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</si>
  <si>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</si>
  <si>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</si>
  <si>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</si>
  <si>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</si>
  <si>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</si>
  <si>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</si>
  <si>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</si>
  <si>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</si>
  <si>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</si>
  <si>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</si>
  <si>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</si>
  <si>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</si>
  <si>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</si>
  <si>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</si>
  <si>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</si>
  <si>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</si>
  <si>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</si>
  <si>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</si>
  <si>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</si>
  <si>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</si>
  <si>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</si>
  <si>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</si>
  <si>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</si>
  <si>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</si>
  <si>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</si>
  <si>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</si>
  <si>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</si>
  <si>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</si>
  <si>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</si>
  <si>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</si>
  <si>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</si>
  <si>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</si>
  <si>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</si>
  <si>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</si>
  <si>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</si>
  <si>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</si>
  <si>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</si>
  <si>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</si>
  <si>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</si>
  <si>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</si>
  <si>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</si>
  <si>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</si>
  <si>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</si>
  <si>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</si>
  <si>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</si>
  <si>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</si>
  <si>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</si>
  <si>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</si>
  <si>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</si>
  <si>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</si>
  <si>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</si>
  <si>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</si>
  <si>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</si>
  <si>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</si>
  <si>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</si>
  <si>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</si>
  <si>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</si>
  <si>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</si>
  <si>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</si>
  <si>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</si>
  <si>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</si>
  <si>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</si>
  <si>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</si>
  <si>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</si>
  <si>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</si>
  <si>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</si>
  <si>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</si>
  <si>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</si>
  <si>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</si>
  <si>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</si>
  <si>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</si>
  <si>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</si>
  <si>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</si>
  <si>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</si>
  <si>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</si>
  <si>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</si>
  <si>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</si>
  <si>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</si>
  <si>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</si>
  <si>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</si>
  <si>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</si>
  <si>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</si>
  <si>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</si>
  <si>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</si>
  <si>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</si>
  <si>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</si>
  <si>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</si>
  <si>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</si>
  <si>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</si>
  <si>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</si>
  <si>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</si>
  <si>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</si>
  <si>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</si>
  <si>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</si>
  <si>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</si>
  <si>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</si>
  <si>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</si>
  <si>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</si>
  <si>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</si>
  <si>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</si>
  <si>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</si>
  <si>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</si>
  <si>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</si>
  <si>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</si>
  <si>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</si>
  <si>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</si>
  <si>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</si>
  <si>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</si>
  <si>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</si>
  <si>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</si>
  <si>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</si>
  <si>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</si>
  <si>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</si>
  <si>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</si>
  <si>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</si>
  <si>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</si>
  <si>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</si>
  <si>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</si>
  <si>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</si>
  <si>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</si>
  <si>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</si>
  <si>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</si>
  <si>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</si>
  <si>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</si>
  <si>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</si>
  <si>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</si>
  <si>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</si>
  <si>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</si>
  <si>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</si>
  <si>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</si>
  <si>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</si>
  <si>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</si>
  <si>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</si>
  <si>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</si>
  <si>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</si>
  <si>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</si>
  <si>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</si>
  <si>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</si>
  <si>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</si>
  <si>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</si>
  <si>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</si>
  <si>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</si>
  <si>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</si>
  <si>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</si>
  <si>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</si>
  <si>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</si>
  <si>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</si>
  <si>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</si>
  <si>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</si>
  <si>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</si>
  <si>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</si>
  <si>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</si>
  <si>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</si>
  <si>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</si>
  <si>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</si>
  <si>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</si>
  <si>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</si>
  <si>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</si>
  <si>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</si>
  <si>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</si>
  <si>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</si>
  <si>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</si>
  <si>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</si>
  <si>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</si>
  <si>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</si>
  <si>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</si>
  <si>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</si>
  <si>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</si>
  <si>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</si>
  <si>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</si>
  <si>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</si>
  <si>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</si>
  <si>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</si>
  <si>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</si>
  <si>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</si>
  <si>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</si>
  <si>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</si>
  <si>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</si>
  <si>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</si>
  <si>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</si>
  <si>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</si>
  <si>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</si>
  <si>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</si>
  <si>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</si>
  <si>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</si>
  <si>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</si>
  <si>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</si>
  <si>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</si>
  <si>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</si>
  <si>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</si>
  <si>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</si>
  <si>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</si>
  <si>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</si>
  <si>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</si>
  <si>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</si>
  <si>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</si>
  <si>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</si>
  <si>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</si>
  <si>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</si>
  <si>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</si>
  <si>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</si>
  <si>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</si>
  <si>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</si>
  <si>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</si>
  <si>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</si>
  <si>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</si>
  <si>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</si>
  <si>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</si>
  <si>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</si>
  <si>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</si>
  <si>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</si>
  <si>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</si>
  <si>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</si>
  <si>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</si>
  <si>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</si>
  <si>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</si>
  <si>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</si>
  <si>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</si>
  <si>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</si>
  <si>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</si>
  <si>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</si>
  <si>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</si>
  <si>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</si>
  <si>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</si>
  <si>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</si>
  <si>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</si>
  <si>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</si>
  <si>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</si>
  <si>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</si>
  <si>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</si>
  <si>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</si>
  <si>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</si>
  <si>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</si>
  <si>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</si>
  <si>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</si>
  <si>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</si>
  <si>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</si>
  <si>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</si>
  <si>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</si>
  <si>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</si>
  <si>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</si>
  <si>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</si>
  <si>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</si>
  <si>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</si>
  <si>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</si>
  <si>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</si>
  <si>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</si>
  <si>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</si>
  <si>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</si>
  <si>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</si>
  <si>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</si>
  <si>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</si>
  <si>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</si>
  <si>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</si>
  <si>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</si>
  <si>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</si>
  <si>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</si>
  <si>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</si>
  <si>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</si>
  <si>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</si>
  <si>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</si>
  <si>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</si>
  <si>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</si>
  <si>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</si>
  <si>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</si>
  <si>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</si>
  <si>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</si>
  <si>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</si>
  <si>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</si>
  <si>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</si>
  <si>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</si>
  <si>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</si>
  <si>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</si>
  <si>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</si>
  <si>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</si>
  <si>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</si>
  <si>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</si>
  <si>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</si>
  <si>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</si>
  <si>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</si>
  <si>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</si>
  <si>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</si>
  <si>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</si>
  <si>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</si>
  <si>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</si>
  <si>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</si>
  <si>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</si>
  <si>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</si>
  <si>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</si>
  <si>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</si>
  <si>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</si>
  <si>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</si>
  <si>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</si>
  <si>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</si>
  <si>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</si>
  <si>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</si>
  <si>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</si>
  <si>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</si>
  <si>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</si>
  <si>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</si>
  <si>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</si>
  <si>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</si>
  <si>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</si>
  <si>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</si>
  <si>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</si>
  <si>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</si>
  <si>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</si>
  <si>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</si>
  <si>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</si>
  <si>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</si>
  <si>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</si>
  <si>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</si>
  <si>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</si>
  <si>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</si>
  <si>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</si>
  <si>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</si>
  <si>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</si>
  <si>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</si>
  <si>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</si>
  <si>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</si>
  <si>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</si>
  <si>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</si>
  <si>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</si>
  <si>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</si>
  <si>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</si>
  <si>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</si>
  <si>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</si>
  <si>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</si>
  <si>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</si>
  <si>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</si>
  <si>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</si>
  <si>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</si>
  <si>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</si>
  <si>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</si>
  <si>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</si>
  <si>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</si>
  <si>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</si>
  <si>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</si>
  <si>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</si>
  <si>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</si>
  <si>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</si>
  <si>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</si>
  <si>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</si>
  <si>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</si>
  <si>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</si>
  <si>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</si>
  <si>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</si>
  <si>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</si>
  <si>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</si>
  <si>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</si>
  <si>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</si>
  <si>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</si>
  <si>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</si>
  <si>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</si>
  <si>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</si>
  <si>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</si>
  <si>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</si>
  <si>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</si>
  <si>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</si>
  <si>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</si>
  <si>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</si>
  <si>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</si>
  <si>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</si>
  <si>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</si>
  <si>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</si>
  <si>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</si>
  <si>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</si>
  <si>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</si>
  <si>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</si>
  <si>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</si>
  <si>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</si>
  <si>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</si>
  <si>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</si>
  <si>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</si>
  <si>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</si>
  <si>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</si>
  <si>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</si>
  <si>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</si>
  <si>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</si>
  <si>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</si>
  <si>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</si>
  <si>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</si>
  <si>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</si>
  <si>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</si>
  <si>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</si>
  <si>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</si>
  <si>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</si>
  <si>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</si>
  <si>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</si>
  <si>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</si>
  <si>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</si>
  <si>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</si>
  <si>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</si>
  <si>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</si>
  <si>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</si>
  <si>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</si>
  <si>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</si>
  <si>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</si>
  <si>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</si>
  <si>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</si>
  <si>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</si>
  <si>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</si>
  <si>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</si>
  <si>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</si>
  <si>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</si>
  <si>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</si>
  <si>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</si>
  <si>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</si>
  <si>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</si>
  <si>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</si>
  <si>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</si>
  <si>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</si>
  <si>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</si>
  <si>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</si>
  <si>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</si>
  <si>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</si>
  <si>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</si>
  <si>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</si>
  <si>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</si>
  <si>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</si>
  <si>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</si>
  <si>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</si>
  <si>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</si>
  <si>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</si>
  <si>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</si>
  <si>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</si>
  <si>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</si>
  <si>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</si>
  <si>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</si>
  <si>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</si>
  <si>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</si>
  <si>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</si>
  <si>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</si>
  <si>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</si>
  <si>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</si>
  <si>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</si>
  <si>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</si>
  <si>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</si>
  <si>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</si>
  <si>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</si>
  <si>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</si>
  <si>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</si>
  <si>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</si>
  <si>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</si>
  <si>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</si>
  <si>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</si>
  <si>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</si>
  <si>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</si>
  <si>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</si>
  <si>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</si>
  <si>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</si>
  <si>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</si>
  <si>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</si>
  <si>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</si>
  <si>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</si>
  <si>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</si>
  <si>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</si>
  <si>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</si>
  <si>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</si>
  <si>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</si>
  <si>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</si>
  <si>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</si>
  <si>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</si>
  <si>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</si>
  <si>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</si>
  <si>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</si>
  <si>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</si>
  <si>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</si>
  <si>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</si>
  <si>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</si>
  <si>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</si>
  <si>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</si>
  <si>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</si>
  <si>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</si>
  <si>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</si>
  <si>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</si>
  <si>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</si>
  <si>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</si>
  <si>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</si>
  <si>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</si>
  <si>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</si>
  <si>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</si>
  <si>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</si>
  <si>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</si>
  <si>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</si>
  <si>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</si>
  <si>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</si>
  <si>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</si>
  <si>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</si>
  <si>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</si>
  <si>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</si>
  <si>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</si>
  <si>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</si>
  <si>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</si>
  <si>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</si>
  <si>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</si>
  <si>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</si>
  <si>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</si>
  <si>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</si>
  <si>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</si>
  <si>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</si>
  <si>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</si>
  <si>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</si>
  <si>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</si>
  <si>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</si>
  <si>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</si>
  <si>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</si>
  <si>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</si>
  <si>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</si>
  <si>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</si>
  <si>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</si>
  <si>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</si>
  <si>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</si>
  <si>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</si>
  <si>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</si>
  <si>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</si>
  <si>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</si>
  <si>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</si>
  <si>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</si>
  <si>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</si>
  <si>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</si>
  <si>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</si>
  <si>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</si>
  <si>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</si>
  <si>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</si>
  <si>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</si>
  <si>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</si>
  <si>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</si>
  <si>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</si>
  <si>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</si>
  <si>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</si>
  <si>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</si>
  <si>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</si>
  <si>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</si>
  <si>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</si>
  <si>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</si>
  <si>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</si>
  <si>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</si>
  <si>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</si>
  <si>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</si>
  <si>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</si>
  <si>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</si>
  <si>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</si>
  <si>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</si>
  <si>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</si>
  <si>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</si>
  <si>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</si>
  <si>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</si>
  <si>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</si>
  <si>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</si>
  <si>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</si>
  <si>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</si>
  <si>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</si>
  <si>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</si>
  <si>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</si>
  <si>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</si>
  <si>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</si>
  <si>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</si>
  <si>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</si>
  <si>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</si>
  <si>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</si>
  <si>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</si>
  <si>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</si>
  <si>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</si>
  <si>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</si>
  <si>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</si>
  <si>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</si>
  <si>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</si>
  <si>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</si>
  <si>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</si>
  <si>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</si>
  <si>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</si>
  <si>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</si>
  <si>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</si>
  <si>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</si>
  <si>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</si>
  <si>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</si>
  <si>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</si>
  <si>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</si>
  <si>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</si>
  <si>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</si>
  <si>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</si>
  <si>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</si>
  <si>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</si>
  <si>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</si>
  <si>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</si>
  <si>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</si>
  <si>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</si>
  <si>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</si>
  <si>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</si>
  <si>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</si>
  <si>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</si>
  <si>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</si>
  <si>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</si>
  <si>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</si>
  <si>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</si>
  <si>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</si>
  <si>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</si>
  <si>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</si>
  <si>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</si>
  <si>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</si>
  <si>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</si>
  <si>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</si>
  <si>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</si>
  <si>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</si>
  <si>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</si>
  <si>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</si>
  <si>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</si>
  <si>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</si>
  <si>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</si>
  <si>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</si>
  <si>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</si>
  <si>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</si>
  <si>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</si>
  <si>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</si>
  <si>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</si>
  <si>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</si>
  <si>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</si>
  <si>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</si>
  <si>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</si>
  <si>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</si>
  <si>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</si>
  <si>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</si>
  <si>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</si>
  <si>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</si>
  <si>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</si>
  <si>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</si>
  <si>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</si>
  <si>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</si>
  <si>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</si>
  <si>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</si>
  <si>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</si>
  <si>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</si>
  <si>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</si>
  <si>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</si>
  <si>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</si>
  <si>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</si>
  <si>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</si>
  <si>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</si>
  <si>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</si>
  <si>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</si>
  <si>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</si>
  <si>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</si>
  <si>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</si>
  <si>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</si>
  <si>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</si>
  <si>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</si>
  <si>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</si>
  <si>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</si>
  <si>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</si>
  <si>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</si>
  <si>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</si>
  <si>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</si>
  <si>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</si>
  <si>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</si>
  <si>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</si>
  <si>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</si>
  <si>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</si>
  <si>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</si>
  <si>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</si>
  <si>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</si>
  <si>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</si>
  <si>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</si>
  <si>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</si>
  <si>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</si>
  <si>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</si>
  <si>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</si>
  <si>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</si>
  <si>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</si>
  <si>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</si>
  <si>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</si>
  <si>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</si>
  <si>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</si>
  <si>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</si>
  <si>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</si>
  <si>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</si>
  <si>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</si>
  <si>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</si>
  <si>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</si>
  <si>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</si>
  <si>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</si>
  <si>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</si>
  <si>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</si>
  <si>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</si>
  <si>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</si>
  <si>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</si>
  <si>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</si>
  <si>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</si>
  <si>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</si>
  <si>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</si>
  <si>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</si>
  <si>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</si>
  <si>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</si>
  <si>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</si>
  <si>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</si>
  <si>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</si>
  <si>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</si>
  <si>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</si>
  <si>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</si>
  <si>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</si>
  <si>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</si>
  <si>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</si>
  <si>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</si>
  <si>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</si>
  <si>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</si>
  <si>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</si>
  <si>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</si>
  <si>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</si>
  <si>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</si>
  <si>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</si>
  <si>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</si>
  <si>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</si>
  <si>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</si>
  <si>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</si>
  <si>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</si>
  <si>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</si>
  <si>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</si>
  <si>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</si>
  <si>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</si>
  <si>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</si>
  <si>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</si>
  <si>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</si>
  <si>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</si>
  <si>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</si>
  <si>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</si>
  <si>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</si>
  <si>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</si>
  <si>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</si>
  <si>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</si>
  <si>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</si>
  <si>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</si>
  <si>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</si>
  <si>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</si>
  <si>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</si>
  <si>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</si>
  <si>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</si>
  <si>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</si>
  <si>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</si>
  <si>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</si>
  <si>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</si>
  <si>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</si>
  <si>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</si>
  <si>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</si>
  <si>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</si>
  <si>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</si>
  <si>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</si>
  <si>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</si>
  <si>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</si>
  <si>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</si>
  <si>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</si>
  <si>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</si>
  <si>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</si>
  <si>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</si>
  <si>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</si>
  <si>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</si>
  <si>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</si>
  <si>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</si>
  <si>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</si>
  <si>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</si>
  <si>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</si>
  <si>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</si>
  <si>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</si>
  <si>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</si>
  <si>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</si>
  <si>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</si>
  <si>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</si>
  <si>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</si>
  <si>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</si>
  <si>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</si>
  <si>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</si>
  <si>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</si>
  <si>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</si>
  <si>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</si>
  <si>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</si>
  <si>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</si>
  <si>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</si>
  <si>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</si>
  <si>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</si>
  <si>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</si>
  <si>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</si>
  <si>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</si>
  <si>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</si>
  <si>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</si>
  <si>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</si>
  <si>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</si>
  <si>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</si>
  <si>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</si>
  <si>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</si>
  <si>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</si>
  <si>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</si>
  <si>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</si>
  <si>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</si>
  <si>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</si>
  <si>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</si>
  <si>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</si>
  <si>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</si>
  <si>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</si>
  <si>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</si>
  <si>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</si>
  <si>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</si>
  <si>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</si>
  <si>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</si>
  <si>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</si>
  <si>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</si>
  <si>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</si>
  <si>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</si>
  <si>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</si>
  <si>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</si>
  <si>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</si>
  <si>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</si>
  <si>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</si>
  <si>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</si>
  <si>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</si>
  <si>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</si>
  <si>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</si>
  <si>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</si>
  <si>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</si>
  <si>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</si>
  <si>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</si>
  <si>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</si>
  <si>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</si>
  <si>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</si>
  <si>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</si>
  <si>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</si>
  <si>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</si>
  <si>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</si>
  <si>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</si>
  <si>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</si>
  <si>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</si>
  <si>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</si>
  <si>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</si>
  <si>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</si>
  <si>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</si>
  <si>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</si>
  <si>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</si>
  <si>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</si>
  <si>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</si>
  <si>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</si>
  <si>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</si>
  <si>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</si>
  <si>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</si>
  <si>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</si>
  <si>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</si>
  <si>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</si>
  <si>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</si>
  <si>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</si>
  <si>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</si>
  <si>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</si>
  <si>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</si>
  <si>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</si>
  <si>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</si>
  <si>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</si>
  <si>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</si>
  <si>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</si>
  <si>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</si>
  <si>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</si>
  <si>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</si>
  <si>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</si>
  <si>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</si>
  <si>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</si>
  <si>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</si>
  <si>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</si>
  <si>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</si>
  <si>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</si>
  <si>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</si>
  <si>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</si>
  <si>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</si>
  <si>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</si>
  <si>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</si>
  <si>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</si>
  <si>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</si>
  <si>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</si>
  <si>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</si>
  <si>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</si>
  <si>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</si>
  <si>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</si>
  <si>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</si>
  <si>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</si>
  <si>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</si>
  <si>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</si>
  <si>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</si>
  <si>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</si>
  <si>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</si>
  <si>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</si>
  <si>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</si>
  <si>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</si>
  <si>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</si>
  <si>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</si>
  <si>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</si>
  <si>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</si>
  <si>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</si>
  <si>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</si>
  <si>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</si>
  <si>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</si>
  <si>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</si>
  <si>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</si>
  <si>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</si>
  <si>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</si>
  <si>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</si>
  <si>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</si>
  <si>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</si>
  <si>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</si>
  <si>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</si>
  <si>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</si>
  <si>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</si>
  <si>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</si>
  <si>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</si>
  <si>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</si>
  <si>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</si>
  <si>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</si>
  <si>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</si>
  <si>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</si>
  <si>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</si>
  <si>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</si>
  <si>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</si>
  <si>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</si>
  <si>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</si>
  <si>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</si>
  <si>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</si>
  <si>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</si>
  <si>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</si>
  <si>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</si>
  <si>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</si>
  <si>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</si>
  <si>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</si>
  <si>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</si>
  <si>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</si>
  <si>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</si>
  <si>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</si>
  <si>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</si>
  <si>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</si>
  <si>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</si>
  <si>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</si>
  <si>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</si>
  <si>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</si>
  <si>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</si>
  <si>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</si>
  <si>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</si>
  <si>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</si>
  <si>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</si>
  <si>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</si>
  <si>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</si>
  <si>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</si>
  <si>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</si>
  <si>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</si>
  <si>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</si>
  <si>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</si>
  <si>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</si>
  <si>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</si>
  <si>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</si>
  <si>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</si>
  <si>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</si>
  <si>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</si>
  <si>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</si>
  <si>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</si>
  <si>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</si>
  <si>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</si>
  <si>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</si>
  <si>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</si>
  <si>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</si>
  <si>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</si>
  <si>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</si>
  <si>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</si>
  <si>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</si>
  <si>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</si>
  <si>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</si>
  <si>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</si>
  <si>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</si>
  <si>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</si>
  <si>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</si>
  <si>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</si>
  <si>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</si>
  <si>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</si>
  <si>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</si>
  <si>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</si>
  <si>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</si>
  <si>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</si>
  <si>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</si>
  <si>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</si>
  <si>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</si>
  <si>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</si>
  <si>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</si>
  <si>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</si>
  <si>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</si>
  <si>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</si>
  <si>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</si>
  <si>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</si>
  <si>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</si>
  <si>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</si>
  <si>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</si>
  <si>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</si>
  <si>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</si>
  <si>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</si>
  <si>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</si>
  <si>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</si>
  <si>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</si>
  <si>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</si>
  <si>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</si>
  <si>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</si>
  <si>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</si>
  <si>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</si>
  <si>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</si>
  <si>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</si>
  <si>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</si>
  <si>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</si>
  <si>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</si>
  <si>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</si>
  <si>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</si>
  <si>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</si>
  <si>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</si>
  <si>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</si>
  <si>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</si>
  <si>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</si>
  <si>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</si>
  <si>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</si>
  <si>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</si>
  <si>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</si>
  <si>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</si>
  <si>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</si>
  <si>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</si>
  <si>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</si>
  <si>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</si>
  <si>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</si>
  <si>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</si>
  <si>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</si>
  <si>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</si>
  <si>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</si>
  <si>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</si>
  <si>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</si>
  <si>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</si>
  <si>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</si>
  <si>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</si>
  <si>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</si>
  <si>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</si>
  <si>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</si>
  <si>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</si>
  <si>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</si>
  <si>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</si>
  <si>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</si>
  <si>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</si>
  <si>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</si>
  <si>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</si>
  <si>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</si>
  <si>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</si>
  <si>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</si>
  <si>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</si>
  <si>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</si>
  <si>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</si>
  <si>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</si>
  <si>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</si>
  <si>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</si>
  <si>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</si>
  <si>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</si>
  <si>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</si>
  <si>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</si>
  <si>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</si>
  <si>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</si>
  <si>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</si>
  <si>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</si>
  <si>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</si>
  <si>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</si>
  <si>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</si>
  <si>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</si>
  <si>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</si>
  <si>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</si>
  <si>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</si>
  <si>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</si>
  <si>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</si>
  <si>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</si>
  <si>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</si>
  <si>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</si>
  <si>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</si>
  <si>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</si>
  <si>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</si>
  <si>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</si>
  <si>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</si>
  <si>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</si>
  <si>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</si>
  <si>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</si>
  <si>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</si>
  <si>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</si>
  <si>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</si>
  <si>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</si>
  <si>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</si>
  <si>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</si>
  <si>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</si>
  <si>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</si>
  <si>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</si>
  <si>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</si>
  <si>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</si>
  <si>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</si>
  <si>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</si>
  <si>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</si>
  <si>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</si>
  <si>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</si>
  <si>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</si>
  <si>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</si>
  <si>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</si>
  <si>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</si>
  <si>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</si>
  <si>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</si>
  <si>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</si>
  <si>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</si>
  <si>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</si>
  <si>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</si>
  <si>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</si>
  <si>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</si>
  <si>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</si>
  <si>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</si>
  <si>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</si>
  <si>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</si>
  <si>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</si>
  <si>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</si>
  <si>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</si>
  <si>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</si>
  <si>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</si>
  <si>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</si>
  <si>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</si>
  <si>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</si>
  <si>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</si>
  <si>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</si>
  <si>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</si>
  <si>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</si>
  <si>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</si>
  <si>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</si>
  <si>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</si>
  <si>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</si>
  <si>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</si>
  <si>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</si>
  <si>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</si>
  <si>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</si>
  <si>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</si>
  <si>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</si>
  <si>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</si>
  <si>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</si>
  <si>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</si>
  <si>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</si>
  <si>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</si>
  <si>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</si>
  <si>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</si>
  <si>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</si>
  <si>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</si>
  <si>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</si>
  <si>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</si>
  <si>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</si>
  <si>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</si>
  <si>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</si>
  <si>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</si>
  <si>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</si>
  <si>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</si>
  <si>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</si>
  <si>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</si>
  <si>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</si>
  <si>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</si>
  <si>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</si>
  <si>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</si>
  <si>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</si>
  <si>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</si>
  <si>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</si>
  <si>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</si>
  <si>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</si>
  <si>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</si>
  <si>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</si>
  <si>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</si>
  <si>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</si>
  <si>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</si>
  <si>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</si>
  <si>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</si>
  <si>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</si>
  <si>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</si>
  <si>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</si>
  <si>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</si>
  <si>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</si>
  <si>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</si>
  <si>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</si>
  <si>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</si>
  <si>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</si>
  <si>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</si>
  <si>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</si>
  <si>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</si>
  <si>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</si>
  <si>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</si>
  <si>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</si>
  <si>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</si>
  <si>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</si>
  <si>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</si>
  <si>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</si>
  <si>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</si>
  <si>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</si>
  <si>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</si>
  <si>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</si>
  <si>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</si>
  <si>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</si>
  <si>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</si>
  <si>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</si>
  <si>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</si>
  <si>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</si>
  <si>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</si>
  <si>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</si>
  <si>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</si>
  <si>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</si>
  <si>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</si>
  <si>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</si>
  <si>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</si>
  <si>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</si>
  <si>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</si>
  <si>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</si>
  <si>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</si>
  <si>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</si>
  <si>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</si>
  <si>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</si>
  <si>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</si>
  <si>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</si>
  <si>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</si>
  <si>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</si>
  <si>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</si>
  <si>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</si>
  <si>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</si>
  <si>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</si>
  <si>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</si>
  <si>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</si>
  <si>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</si>
  <si>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</si>
  <si>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</si>
  <si>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</si>
  <si>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</si>
  <si>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</si>
  <si>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</si>
  <si>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</si>
  <si>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</si>
  <si>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</si>
  <si>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</si>
  <si>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</si>
  <si>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</si>
  <si>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</si>
  <si>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</si>
  <si>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</si>
  <si>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</si>
  <si>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</si>
  <si>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</si>
  <si>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</si>
  <si>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</si>
  <si>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</si>
  <si>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</si>
  <si>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</si>
  <si>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</si>
  <si>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</si>
  <si>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</si>
  <si>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</si>
  <si>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</si>
  <si>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</si>
  <si>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</si>
  <si>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</si>
  <si>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</si>
  <si>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</si>
  <si>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</si>
  <si>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</si>
  <si>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</si>
  <si>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</si>
  <si>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</si>
  <si>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</si>
  <si>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</si>
  <si>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</si>
  <si>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</si>
  <si>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</si>
  <si>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</si>
  <si>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</si>
  <si>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</si>
  <si>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</si>
  <si>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</si>
  <si>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</si>
  <si>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</si>
  <si>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</si>
  <si>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</si>
  <si>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</si>
  <si>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</si>
  <si>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</si>
  <si>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</si>
  <si>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</si>
  <si>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</si>
  <si>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</si>
  <si>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</si>
  <si>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</si>
  <si>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</si>
  <si>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</si>
  <si>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</si>
  <si>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</si>
  <si>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</si>
  <si>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</si>
  <si>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</si>
  <si>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</si>
  <si>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</si>
  <si>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</si>
  <si>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</si>
  <si>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</si>
  <si>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</si>
  <si>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</si>
  <si>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</si>
  <si>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</si>
  <si>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</si>
  <si>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</si>
  <si>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</si>
  <si>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</si>
  <si>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</si>
  <si>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</si>
  <si>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</si>
  <si>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</si>
  <si>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</si>
  <si>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</si>
  <si>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</si>
  <si>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</si>
  <si>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</si>
  <si>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</si>
  <si>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</si>
  <si>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</si>
  <si>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</si>
  <si>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</si>
  <si>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</si>
  <si>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</si>
  <si>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</si>
  <si>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</si>
  <si>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</si>
  <si>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</si>
  <si>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</si>
  <si>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</si>
  <si>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</si>
  <si>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</si>
  <si>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</si>
  <si>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</si>
  <si>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</si>
  <si>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</si>
  <si>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</si>
  <si>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</si>
  <si>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</si>
  <si>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</si>
  <si>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</si>
  <si>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</si>
  <si>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</si>
  <si>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</si>
  <si>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</si>
  <si>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</si>
  <si>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</si>
  <si>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</si>
  <si>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</si>
  <si>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</si>
  <si>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</si>
  <si>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</si>
  <si>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</si>
  <si>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</si>
  <si>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</si>
  <si>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</si>
  <si>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</si>
  <si>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</si>
  <si>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</si>
  <si>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</si>
  <si>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</si>
  <si>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</si>
  <si>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</si>
  <si>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</si>
  <si>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</si>
  <si>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</si>
  <si>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</si>
  <si>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</si>
  <si>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</si>
  <si>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</si>
  <si>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</si>
  <si>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</si>
  <si>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</si>
  <si>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</si>
  <si>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</si>
  <si>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</si>
  <si>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</si>
  <si>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</si>
  <si>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</si>
  <si>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</si>
  <si>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</si>
  <si>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</si>
  <si>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</si>
  <si>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</si>
  <si>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</si>
  <si>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</si>
  <si>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</si>
  <si>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</si>
  <si>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</si>
  <si>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</si>
  <si>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</si>
  <si>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</si>
  <si>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</si>
  <si>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</si>
  <si>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</si>
  <si>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</si>
  <si>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</si>
  <si>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</si>
  <si>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</si>
  <si>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</si>
  <si>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</si>
  <si>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</si>
  <si>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</si>
  <si>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</si>
  <si>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</si>
  <si>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</si>
  <si>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</si>
  <si>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</si>
  <si>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</si>
  <si>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</si>
  <si>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</si>
  <si>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</si>
  <si>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</si>
  <si>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</si>
  <si>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</si>
  <si>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</si>
  <si>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</si>
  <si>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</si>
  <si>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</si>
  <si>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</si>
  <si>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</si>
  <si>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</si>
  <si>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</si>
  <si>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</si>
  <si>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</si>
  <si>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</si>
  <si>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</si>
  <si>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</si>
  <si>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</si>
  <si>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</si>
  <si>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</si>
  <si>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</si>
  <si>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</si>
  <si>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</si>
  <si>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</si>
  <si>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</si>
  <si>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</si>
  <si>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</si>
  <si>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</si>
  <si>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</si>
  <si>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</si>
  <si>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</si>
  <si>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</si>
  <si>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</si>
  <si>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</si>
  <si>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</si>
  <si>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</si>
  <si>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</si>
  <si>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</si>
  <si>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</si>
  <si>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</si>
  <si>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</si>
  <si>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</si>
  <si>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</si>
  <si>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</si>
  <si>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</si>
  <si>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</si>
  <si>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</si>
  <si>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</si>
  <si>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</si>
  <si>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</si>
  <si>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</si>
  <si>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</si>
  <si>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</si>
  <si>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</si>
  <si>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</si>
  <si>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</si>
  <si>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</si>
  <si>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</si>
  <si>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</si>
  <si>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</si>
  <si>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</si>
  <si>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</si>
  <si>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</si>
  <si>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</si>
  <si>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</si>
  <si>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</si>
  <si>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</si>
  <si>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</si>
  <si>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</si>
  <si>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</si>
  <si>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</si>
  <si>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</si>
  <si>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</si>
  <si>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</si>
  <si>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</si>
  <si>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</si>
  <si>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</si>
  <si>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</si>
  <si>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</si>
  <si>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</si>
  <si>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</si>
  <si>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</si>
  <si>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</si>
  <si>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</si>
  <si>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</si>
  <si>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</si>
  <si>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</si>
  <si>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</si>
  <si>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</si>
  <si>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</si>
  <si>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</si>
  <si>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</si>
  <si>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</si>
  <si>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</si>
  <si>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</si>
  <si>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</si>
  <si>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</si>
  <si>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</si>
  <si>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</si>
  <si>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</si>
  <si>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</si>
  <si>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</si>
  <si>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</si>
  <si>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</si>
  <si>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</si>
  <si>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</si>
  <si>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</si>
  <si>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</si>
  <si>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</si>
  <si>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</si>
  <si>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</si>
  <si>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</si>
  <si>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</si>
  <si>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</si>
  <si>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</si>
  <si>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</si>
  <si>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</si>
  <si>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</si>
  <si>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</si>
  <si>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</si>
  <si>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</si>
  <si>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</si>
  <si>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</si>
  <si>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</si>
  <si>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</si>
  <si>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</si>
  <si>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</si>
  <si>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</si>
  <si>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</si>
  <si>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</si>
  <si>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</si>
  <si>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</si>
  <si>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</si>
  <si>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</si>
  <si>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</si>
  <si>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</si>
  <si>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</si>
  <si>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</si>
  <si>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</si>
  <si>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</si>
  <si>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</si>
  <si>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</si>
  <si>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</si>
  <si>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</si>
  <si>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</si>
  <si>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</si>
  <si>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</si>
  <si>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</si>
  <si>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</si>
  <si>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</si>
  <si>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</si>
  <si>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</si>
  <si>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</si>
  <si>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</si>
  <si>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</si>
  <si>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</si>
  <si>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</si>
  <si>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</si>
  <si>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</si>
  <si>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</si>
  <si>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</si>
  <si>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</si>
  <si>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</si>
  <si>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</si>
  <si>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</si>
  <si>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</si>
  <si>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</si>
  <si>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</si>
  <si>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</si>
  <si>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</si>
  <si>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</si>
  <si>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</si>
  <si>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</si>
  <si>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</si>
  <si>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</si>
  <si>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</si>
  <si>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</si>
  <si>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</si>
  <si>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</si>
  <si>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</si>
  <si>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</si>
  <si>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</si>
  <si>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</si>
  <si>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</si>
  <si>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</si>
  <si>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</si>
  <si>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</si>
  <si>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</si>
  <si>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</si>
  <si>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</si>
  <si>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</si>
  <si>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</si>
  <si>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</si>
  <si>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</si>
  <si>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</si>
  <si>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</si>
  <si>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</si>
  <si>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</si>
  <si>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</si>
  <si>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</si>
  <si>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</si>
  <si>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</si>
  <si>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</si>
  <si>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</si>
  <si>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</si>
  <si>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</si>
  <si>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</si>
  <si>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</si>
  <si>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</si>
  <si>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</si>
  <si>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</si>
  <si>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</si>
  <si>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</si>
  <si>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</si>
  <si>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</si>
  <si>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</si>
  <si>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</si>
  <si>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</si>
  <si>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</si>
  <si>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</si>
  <si>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</si>
  <si>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</si>
  <si>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</si>
  <si>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</si>
  <si>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</si>
  <si>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</si>
  <si>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</si>
  <si>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</si>
  <si>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</si>
  <si>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</si>
  <si>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</si>
  <si>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</si>
  <si>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</si>
  <si>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</si>
  <si>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</si>
  <si>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</si>
  <si>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</si>
  <si>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</si>
  <si>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</si>
  <si>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</si>
  <si>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</si>
  <si>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</si>
  <si>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</si>
  <si>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</si>
  <si>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</si>
  <si>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</si>
  <si>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</si>
  <si>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</si>
  <si>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</si>
  <si>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</si>
  <si>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</si>
  <si>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</si>
  <si>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</si>
  <si>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</si>
  <si>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</si>
  <si>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</si>
  <si>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</si>
  <si>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</si>
  <si>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</si>
  <si>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</si>
  <si>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</si>
  <si>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</si>
  <si>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</si>
  <si>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</si>
  <si>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</si>
  <si>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</si>
  <si>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</si>
  <si>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</si>
  <si>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</si>
  <si>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</si>
  <si>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</si>
  <si>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</si>
  <si>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</si>
  <si>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</si>
  <si>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</si>
  <si>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</si>
  <si>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</si>
  <si>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</si>
  <si>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</si>
  <si>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</si>
  <si>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</si>
  <si>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</si>
  <si>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</si>
  <si>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</si>
  <si>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</si>
  <si>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</si>
  <si>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</si>
  <si>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</si>
  <si>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</si>
  <si>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</si>
  <si>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</si>
  <si>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</si>
  <si>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</si>
  <si>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</si>
  <si>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</si>
  <si>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</si>
  <si>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</si>
  <si>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</si>
  <si>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</si>
  <si>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</si>
  <si>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</si>
  <si>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</si>
  <si>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</si>
  <si>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</si>
  <si>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</si>
  <si>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</si>
  <si>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</si>
  <si>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</si>
  <si>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</si>
  <si>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</si>
  <si>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</si>
  <si>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</si>
  <si>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</si>
  <si>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</si>
  <si>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</si>
  <si>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</si>
  <si>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</si>
  <si>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</si>
  <si>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</si>
  <si>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</si>
  <si>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</si>
  <si>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</si>
  <si>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</si>
  <si>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</si>
  <si>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</si>
  <si>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</si>
  <si>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</si>
  <si>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</si>
  <si>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</si>
  <si>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</si>
  <si>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</si>
  <si>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</si>
  <si>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</si>
  <si>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</si>
  <si>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</si>
  <si>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</si>
  <si>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</si>
  <si>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</si>
  <si>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</si>
  <si>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</si>
  <si>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</si>
  <si>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</si>
  <si>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</si>
  <si>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</si>
  <si>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</si>
  <si>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</si>
  <si>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</si>
  <si>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</si>
  <si>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</si>
  <si>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</si>
  <si>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</si>
  <si>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</si>
  <si>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</si>
  <si>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</si>
  <si>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</si>
  <si>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</si>
  <si>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</si>
  <si>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</si>
  <si>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</si>
  <si>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</si>
  <si>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</si>
  <si>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</si>
  <si>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</si>
  <si>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</si>
  <si>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</si>
  <si>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</si>
  <si>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</si>
  <si>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</si>
  <si>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</si>
  <si>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</si>
  <si>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</si>
  <si>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</si>
  <si>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</si>
  <si>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</si>
  <si>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</si>
  <si>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</si>
  <si>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</si>
  <si>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</si>
  <si>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</si>
  <si>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</si>
  <si>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</si>
  <si>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</si>
  <si>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</si>
  <si>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</si>
  <si>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</si>
  <si>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</si>
  <si>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</si>
  <si>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</si>
  <si>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</si>
  <si>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</si>
  <si>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</si>
  <si>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</si>
  <si>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</si>
  <si>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</si>
  <si>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</si>
  <si>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</si>
  <si>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</si>
  <si>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</si>
  <si>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</si>
  <si>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</si>
  <si>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</si>
  <si>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</si>
  <si>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</si>
  <si>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</si>
  <si>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</si>
  <si>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</si>
  <si>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</si>
  <si>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</si>
  <si>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</si>
  <si>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</si>
  <si>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</si>
  <si>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</si>
  <si>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</si>
  <si>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</si>
  <si>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</si>
  <si>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</si>
  <si>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</si>
  <si>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</si>
  <si>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</si>
  <si>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</si>
  <si>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</si>
  <si>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</si>
  <si>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</si>
  <si>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</si>
  <si>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</si>
  <si>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</si>
  <si>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</si>
  <si>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</si>
  <si>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</si>
  <si>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</si>
  <si>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</si>
  <si>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</si>
  <si>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</si>
  <si>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</si>
  <si>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</si>
  <si>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</si>
  <si>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</si>
  <si>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</si>
  <si>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</si>
  <si>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</si>
  <si>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</si>
  <si>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</si>
  <si>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</si>
  <si>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</si>
  <si>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</si>
  <si>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</si>
  <si>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</si>
  <si>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</si>
  <si>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</si>
  <si>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</si>
  <si>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</si>
  <si>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</si>
  <si>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</si>
  <si>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</si>
  <si>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</si>
  <si>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</si>
  <si>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</si>
  <si>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</si>
  <si>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</si>
  <si>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</si>
  <si>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</si>
  <si>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</si>
  <si>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</si>
  <si>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</si>
  <si>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</si>
  <si>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</si>
  <si>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</si>
  <si>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</si>
  <si>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</si>
  <si>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</si>
  <si>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</si>
  <si>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</si>
  <si>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</si>
  <si>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</si>
  <si>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</si>
  <si>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</si>
  <si>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</si>
  <si>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</si>
  <si>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</si>
  <si>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</si>
  <si>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</si>
  <si>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</si>
  <si>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</si>
  <si>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</si>
  <si>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</si>
  <si>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</si>
  <si>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</si>
  <si>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</si>
  <si>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</si>
  <si>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</si>
  <si>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</si>
  <si>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</si>
  <si>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</si>
  <si>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</si>
  <si>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</si>
  <si>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</si>
  <si>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</si>
  <si>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</si>
  <si>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</si>
  <si>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</si>
  <si>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</si>
  <si>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</si>
  <si>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</si>
  <si>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</si>
  <si>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</si>
  <si>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</si>
  <si>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</si>
  <si>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</si>
  <si>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</si>
  <si>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</si>
  <si>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</si>
  <si>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</si>
  <si>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</si>
  <si>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</si>
  <si>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</si>
  <si>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</si>
  <si>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</si>
  <si>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</si>
  <si>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</si>
  <si>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</si>
  <si>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</si>
  <si>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</si>
  <si>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</si>
  <si>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</si>
  <si>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</si>
  <si>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</si>
  <si>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</si>
  <si>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</si>
  <si>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</si>
  <si>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</si>
  <si>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</si>
  <si>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</si>
  <si>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</si>
  <si>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</si>
  <si>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</si>
  <si>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</si>
  <si>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</si>
  <si>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</si>
  <si>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</si>
  <si>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</si>
  <si>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</si>
  <si>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</si>
  <si>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</si>
  <si>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</si>
  <si>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</si>
  <si>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</si>
  <si>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</si>
  <si>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</si>
  <si>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</si>
  <si>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</si>
  <si>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</si>
  <si>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</si>
  <si>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</si>
  <si>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</si>
  <si>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</si>
  <si>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</si>
  <si>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</si>
  <si>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</si>
  <si>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</si>
  <si>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</si>
  <si>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</si>
  <si>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</si>
  <si>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</si>
  <si>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</si>
  <si>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</si>
  <si>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</si>
  <si>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</si>
  <si>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</si>
  <si>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</si>
  <si>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</si>
  <si>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</si>
  <si>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</si>
  <si>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</si>
  <si>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</si>
  <si>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</si>
  <si>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</si>
  <si>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</si>
  <si>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</si>
  <si>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</si>
  <si>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</si>
  <si>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</si>
  <si>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</si>
  <si>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</si>
  <si>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</si>
  <si>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</si>
  <si>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</si>
  <si>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</si>
  <si>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</si>
  <si>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</si>
  <si>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</si>
  <si>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</si>
  <si>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</si>
  <si>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</si>
  <si>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</si>
  <si>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</si>
  <si>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</si>
  <si>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</si>
  <si>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</si>
  <si>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</si>
  <si>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</si>
  <si>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</si>
  <si>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</si>
  <si>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</si>
  <si>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</si>
  <si>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</si>
  <si>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</si>
  <si>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</si>
  <si>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</si>
  <si>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</si>
  <si>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</si>
  <si>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</si>
  <si>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</si>
  <si>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</si>
  <si>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</si>
  <si>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</si>
  <si>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</si>
  <si>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</si>
  <si>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</si>
  <si>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</si>
  <si>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</si>
  <si>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</si>
  <si>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</si>
  <si>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</si>
  <si>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</si>
  <si>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</si>
  <si>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</si>
  <si>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</si>
  <si>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</si>
  <si>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</si>
  <si>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</si>
  <si>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</si>
  <si>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</si>
  <si>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</si>
  <si>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</si>
  <si>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</si>
  <si>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</si>
  <si>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</si>
  <si>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</si>
  <si>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</si>
  <si>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</si>
  <si>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</si>
  <si>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</si>
  <si>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</si>
  <si>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</si>
  <si>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</si>
  <si>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</si>
  <si>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</si>
  <si>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</si>
  <si>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</si>
  <si>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</si>
  <si>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</si>
  <si>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</si>
  <si>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</si>
  <si>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</si>
  <si>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</si>
  <si>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</si>
  <si>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</si>
  <si>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</si>
  <si>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</si>
  <si>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</si>
  <si>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</si>
  <si>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</si>
  <si>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</si>
  <si>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</si>
  <si>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</si>
  <si>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</si>
  <si>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</si>
  <si>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</si>
  <si>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</si>
  <si>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</si>
  <si>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</si>
  <si>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</si>
  <si>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</si>
  <si>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</si>
  <si>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</si>
  <si>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</si>
  <si>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</si>
  <si>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</si>
  <si>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</si>
  <si>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</si>
  <si>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</si>
  <si>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</si>
  <si>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</si>
  <si>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</si>
  <si>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</si>
  <si>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</si>
  <si>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</si>
  <si>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</si>
  <si>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</si>
  <si>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</si>
  <si>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</si>
  <si>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</si>
  <si>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</si>
  <si>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</si>
  <si>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</si>
  <si>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</si>
  <si>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</si>
  <si>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</si>
  <si>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</si>
  <si>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</si>
  <si>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</si>
  <si>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</si>
  <si>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</si>
  <si>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</si>
  <si>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</si>
  <si>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</si>
  <si>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</si>
  <si>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</si>
  <si>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</si>
  <si>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</si>
  <si>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</si>
  <si>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</si>
  <si>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</si>
  <si>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</si>
  <si>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</si>
  <si>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</si>
  <si>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</si>
  <si>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</si>
  <si>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</si>
  <si>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</si>
  <si>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</si>
  <si>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</si>
  <si>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</si>
  <si>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</si>
  <si>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</si>
  <si>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</si>
  <si>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</si>
  <si>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</si>
  <si>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</si>
  <si>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</si>
  <si>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</si>
  <si>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</si>
  <si>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</si>
  <si>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</si>
  <si>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</si>
  <si>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</si>
  <si>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</si>
  <si>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</si>
  <si>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</si>
  <si>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</si>
  <si>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</si>
  <si>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</si>
  <si>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</si>
  <si>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</si>
  <si>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</si>
  <si>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</si>
  <si>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</si>
  <si>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</si>
  <si>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</si>
  <si>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</si>
  <si>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</si>
  <si>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</si>
  <si>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</si>
  <si>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</si>
  <si>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</si>
  <si>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</si>
  <si>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</si>
  <si>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</si>
  <si>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</si>
  <si>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</si>
  <si>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</si>
  <si>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</si>
  <si>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</si>
  <si>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</si>
  <si>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</si>
  <si>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</si>
  <si>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</si>
  <si>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</si>
  <si>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</si>
  <si>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</si>
  <si>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</si>
  <si>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</si>
  <si>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</si>
  <si>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</si>
  <si>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</si>
  <si>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</si>
  <si>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</si>
  <si>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</si>
  <si>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</si>
  <si>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</si>
  <si>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</si>
  <si>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</si>
  <si>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</si>
  <si>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</si>
  <si>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</si>
  <si>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</si>
  <si>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</si>
  <si>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</si>
  <si>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</si>
  <si>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</si>
  <si>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</si>
  <si>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</si>
  <si>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</si>
  <si>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</si>
  <si>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</si>
  <si>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</si>
  <si>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</si>
  <si>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</si>
  <si>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</si>
  <si>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</si>
  <si>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</si>
  <si>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</si>
  <si>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</si>
  <si>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</si>
  <si>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</si>
  <si>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</si>
  <si>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</si>
  <si>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</si>
  <si>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</si>
  <si>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</si>
  <si>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</si>
  <si>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</si>
  <si>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</si>
  <si>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</si>
  <si>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</si>
  <si>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</si>
  <si>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</si>
  <si>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</si>
  <si>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</si>
  <si>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</si>
  <si>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</si>
  <si>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</si>
  <si>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</si>
  <si>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</si>
  <si>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</si>
  <si>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</si>
  <si>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</si>
  <si>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</si>
  <si>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</si>
  <si>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</si>
  <si>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</si>
  <si>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</si>
  <si>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</si>
  <si>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</si>
  <si>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</si>
  <si>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</si>
  <si>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</si>
  <si>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</si>
  <si>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</si>
  <si>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</si>
  <si>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</si>
  <si>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</si>
  <si>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</si>
  <si>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</si>
  <si>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</si>
  <si>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</si>
  <si>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</si>
  <si>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</si>
  <si>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</si>
  <si>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</si>
  <si>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</si>
  <si>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</si>
  <si>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</si>
  <si>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</si>
  <si>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</si>
  <si>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</si>
  <si>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</si>
  <si>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</si>
  <si>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</si>
  <si>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</si>
  <si>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</si>
  <si>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</si>
  <si>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</si>
  <si>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</si>
  <si>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</si>
  <si>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</si>
  <si>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</si>
  <si>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</si>
  <si>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</si>
  <si>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</si>
  <si>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</si>
  <si>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</si>
  <si>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</si>
  <si>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</si>
  <si>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</si>
  <si>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</si>
  <si>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</si>
  <si>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</si>
  <si>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</si>
  <si>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</si>
  <si>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</si>
  <si>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</si>
  <si>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</si>
  <si>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</si>
  <si>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</si>
  <si>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</si>
  <si>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</si>
  <si>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</si>
  <si>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</si>
  <si>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</si>
  <si>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</si>
  <si>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</si>
  <si>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</si>
  <si>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</si>
  <si>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</si>
  <si>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</si>
  <si>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</si>
  <si>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</si>
  <si>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</si>
  <si>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</si>
  <si>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</si>
  <si>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</si>
  <si>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</si>
  <si>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</si>
  <si>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</si>
  <si>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</si>
  <si>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</si>
  <si>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</si>
  <si>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</si>
  <si>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</si>
  <si>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</si>
  <si>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</si>
  <si>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</si>
  <si>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</si>
  <si>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</si>
  <si>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</si>
  <si>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</si>
  <si>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</si>
  <si>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</si>
  <si>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</si>
  <si>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</si>
  <si>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</si>
  <si>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</si>
  <si>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</si>
  <si>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</si>
  <si>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</si>
  <si>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</si>
  <si>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</si>
  <si>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</si>
  <si>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</si>
  <si>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</si>
  <si>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</si>
  <si>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</si>
  <si>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</si>
  <si>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</si>
  <si>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</si>
  <si>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</si>
  <si>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</si>
  <si>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</si>
  <si>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</si>
  <si>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</si>
  <si>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</si>
  <si>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</si>
  <si>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</si>
  <si>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</si>
  <si>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</si>
  <si>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</si>
  <si>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</si>
  <si>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</si>
  <si>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</si>
  <si>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</si>
  <si>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</si>
  <si>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</si>
  <si>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</si>
  <si>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</si>
  <si>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</si>
  <si>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</si>
  <si>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</si>
  <si>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</si>
  <si>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</si>
  <si>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</si>
  <si>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</si>
  <si>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</si>
  <si>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</si>
  <si>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</si>
  <si>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</si>
  <si>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</si>
  <si>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</si>
  <si>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</si>
  <si>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</si>
  <si>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</si>
  <si>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</si>
  <si>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</si>
  <si>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</si>
  <si>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</si>
  <si>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</si>
  <si>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</si>
  <si>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</si>
  <si>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</si>
  <si>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</si>
  <si>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</si>
  <si>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</si>
  <si>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</si>
  <si>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</si>
  <si>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</si>
  <si>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</si>
  <si>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</si>
  <si>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</si>
  <si>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</si>
  <si>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</si>
  <si>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</si>
  <si>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</si>
  <si>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</si>
  <si>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</si>
  <si>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</si>
  <si>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</si>
  <si>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</si>
  <si>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</si>
  <si>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</si>
  <si>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</si>
  <si>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</si>
  <si>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</si>
  <si>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</si>
  <si>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</si>
  <si>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</si>
  <si>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</si>
  <si>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</si>
  <si>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</si>
  <si>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</si>
  <si>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</si>
  <si>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</si>
  <si>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</si>
  <si>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</si>
  <si>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</si>
  <si>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</si>
  <si>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</si>
  <si>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</si>
  <si>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</si>
  <si>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</si>
  <si>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</si>
  <si>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</si>
  <si>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</si>
  <si>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</si>
  <si>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</si>
  <si>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</si>
  <si>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</si>
  <si>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</si>
  <si>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</si>
  <si>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</si>
  <si>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</si>
  <si>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</si>
  <si>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</si>
  <si>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</si>
  <si>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</si>
  <si>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</si>
  <si>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</si>
  <si>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</si>
  <si>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</si>
  <si>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</si>
  <si>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</si>
  <si>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</si>
  <si>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</si>
  <si>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</si>
  <si>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</si>
  <si>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</si>
  <si>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</si>
  <si>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</si>
  <si>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</si>
  <si>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</si>
  <si>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</si>
  <si>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</si>
  <si>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</si>
  <si>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</si>
  <si>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</si>
  <si>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</si>
  <si>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</si>
  <si>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</si>
  <si>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</si>
  <si>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</si>
  <si>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</si>
  <si>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</si>
  <si>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</si>
  <si>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</si>
  <si>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</si>
  <si>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</si>
  <si>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</si>
  <si>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</si>
  <si>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</si>
  <si>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</si>
  <si>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</si>
  <si>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</si>
  <si>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</si>
  <si>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</si>
  <si>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</si>
  <si>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</si>
  <si>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</si>
  <si>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</si>
  <si>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</si>
  <si>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</si>
  <si>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</si>
  <si>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</si>
  <si>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</si>
  <si>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</si>
  <si>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</si>
  <si>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</si>
  <si>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</si>
  <si>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</si>
  <si>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</si>
  <si>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</si>
  <si>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</si>
  <si>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</si>
  <si>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</si>
  <si>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</si>
  <si>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</si>
  <si>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</si>
  <si>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</si>
  <si>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</si>
  <si>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</si>
  <si>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</si>
  <si>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</si>
  <si>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</si>
  <si>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</si>
  <si>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</si>
  <si>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</si>
  <si>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</si>
  <si>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</si>
  <si>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</si>
  <si>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</si>
  <si>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</si>
  <si>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</si>
  <si>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</si>
  <si>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</si>
  <si>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</si>
  <si>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</si>
  <si>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</si>
  <si>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</si>
  <si>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</si>
  <si>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</si>
  <si>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</si>
  <si>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</si>
  <si>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</si>
  <si>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</si>
  <si>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</si>
  <si>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</si>
  <si>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</si>
  <si>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</si>
  <si>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</si>
  <si>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</si>
  <si>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</si>
  <si>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</si>
  <si>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</si>
  <si>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</si>
  <si>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</si>
  <si>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</si>
  <si>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</si>
  <si>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</si>
  <si>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</si>
  <si>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</si>
  <si>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</si>
  <si>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</si>
  <si>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</si>
  <si>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</si>
  <si>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</si>
  <si>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</si>
  <si>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</si>
  <si>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</si>
  <si>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</si>
  <si>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</si>
  <si>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</si>
  <si>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</si>
  <si>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</si>
  <si>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</si>
  <si>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</si>
  <si>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</si>
  <si>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</si>
  <si>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</si>
  <si>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</si>
  <si>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</si>
  <si>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</si>
  <si>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</si>
  <si>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</si>
  <si>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</si>
  <si>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</si>
  <si>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</si>
  <si>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</si>
  <si>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</si>
  <si>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</si>
  <si>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</si>
  <si>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</si>
  <si>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</si>
  <si>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</si>
  <si>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</si>
  <si>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</si>
  <si>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</si>
  <si>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</si>
  <si>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</si>
  <si>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</si>
  <si>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</si>
  <si>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</si>
  <si>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</si>
  <si>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</si>
  <si>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</si>
  <si>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</si>
  <si>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</si>
  <si>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</si>
  <si>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</si>
  <si>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</si>
  <si>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</si>
  <si>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</si>
  <si>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</si>
  <si>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</si>
  <si>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</si>
  <si>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</si>
  <si>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</si>
  <si>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</si>
  <si>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</si>
  <si>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</si>
  <si>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</si>
  <si>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</si>
  <si>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</si>
  <si>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</si>
  <si>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</si>
  <si>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</si>
  <si>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</si>
  <si>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</si>
  <si>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</si>
  <si>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</si>
  <si>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</si>
  <si>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</si>
  <si>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</si>
  <si>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</si>
  <si>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</si>
  <si>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</si>
  <si>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</si>
  <si>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</si>
  <si>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</si>
  <si>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</si>
  <si>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</si>
  <si>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</si>
  <si>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</si>
  <si>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</si>
  <si>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</si>
  <si>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</si>
  <si>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</si>
  <si>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</si>
  <si>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</si>
  <si>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</si>
  <si>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</si>
  <si>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</si>
  <si>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</si>
  <si>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</si>
  <si>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</si>
  <si>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</si>
  <si>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</si>
  <si>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</si>
  <si>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</si>
  <si>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</si>
  <si>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</si>
  <si>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</si>
  <si>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</si>
  <si>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</si>
  <si>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</si>
  <si>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</si>
  <si>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</si>
  <si>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</si>
  <si>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</si>
  <si>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</si>
  <si>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</si>
  <si>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</si>
  <si>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</si>
  <si>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</si>
  <si>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</si>
  <si>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</si>
  <si>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</si>
  <si>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</si>
  <si>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</si>
  <si>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</si>
  <si>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</si>
  <si>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</si>
  <si>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</si>
  <si>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</si>
  <si>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</si>
  <si>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</si>
  <si>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</si>
  <si>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</si>
  <si>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</si>
  <si>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</si>
  <si>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</si>
  <si>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</si>
  <si>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</si>
  <si>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</si>
  <si>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</si>
  <si>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</si>
  <si>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</si>
  <si>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</si>
  <si>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</si>
  <si>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</si>
  <si>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</si>
  <si>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</si>
  <si>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</si>
  <si>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</si>
  <si>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</si>
  <si>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</si>
  <si>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</si>
  <si>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</si>
  <si>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</si>
  <si>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</si>
  <si>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</si>
  <si>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</si>
  <si>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</si>
  <si>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</si>
  <si>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</si>
  <si>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</si>
  <si>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</si>
  <si>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</si>
  <si>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</si>
  <si>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</si>
  <si>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</si>
  <si>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</si>
  <si>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</si>
  <si>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</si>
  <si>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</si>
  <si>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</si>
  <si>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</si>
  <si>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</si>
  <si>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</si>
  <si>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</si>
  <si>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</si>
  <si>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</si>
  <si>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</si>
  <si>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</si>
  <si>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</si>
  <si>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</si>
  <si>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</si>
  <si>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</si>
  <si>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</si>
  <si>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</si>
  <si>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</si>
  <si>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</si>
  <si>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</si>
  <si>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</si>
  <si>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</si>
  <si>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</si>
  <si>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</si>
  <si>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</si>
  <si>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</si>
  <si>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</si>
  <si>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</si>
  <si>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</si>
  <si>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</si>
  <si>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</si>
  <si>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</si>
  <si>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</si>
  <si>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</si>
  <si>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</si>
  <si>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</si>
  <si>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</si>
  <si>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</si>
  <si>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</si>
  <si>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</si>
  <si>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</si>
  <si>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</si>
  <si>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</si>
  <si>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</si>
  <si>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</si>
  <si>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</si>
  <si>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</si>
  <si>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</si>
  <si>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</si>
  <si>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</si>
  <si>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</si>
  <si>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</si>
  <si>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</si>
  <si>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</si>
  <si>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</si>
  <si>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</si>
  <si>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</si>
  <si>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</si>
  <si>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</si>
  <si>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</si>
  <si>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</si>
  <si>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</si>
  <si>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</si>
  <si>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</si>
  <si>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</si>
  <si>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</si>
  <si>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</si>
  <si>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</si>
  <si>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</si>
  <si>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</si>
  <si>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</si>
  <si>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</si>
  <si>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</si>
  <si>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</si>
  <si>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</si>
  <si>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</si>
  <si>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</si>
  <si>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</si>
  <si>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</si>
  <si>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</si>
  <si>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</si>
  <si>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</si>
  <si>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</si>
  <si>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</si>
  <si>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</si>
  <si>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</si>
  <si>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</si>
  <si>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</si>
  <si>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</si>
  <si>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</si>
  <si>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</si>
  <si>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</si>
  <si>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</si>
  <si>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</si>
  <si>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</si>
  <si>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</si>
  <si>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</si>
  <si>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</si>
  <si>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</si>
  <si>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</si>
  <si>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</si>
  <si>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</si>
  <si>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</si>
  <si>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</si>
  <si>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</si>
  <si>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</si>
  <si>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</si>
  <si>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</si>
  <si>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</si>
  <si>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</si>
  <si>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</si>
  <si>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</si>
  <si>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</si>
  <si>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</si>
  <si>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</si>
  <si>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</si>
  <si>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</si>
  <si>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</si>
  <si>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</si>
  <si>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</si>
  <si>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</si>
  <si>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</si>
  <si>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</si>
  <si>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</si>
  <si>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</si>
  <si>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</si>
  <si>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</si>
  <si>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</si>
  <si>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</si>
  <si>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</si>
  <si>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</si>
  <si>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</si>
  <si>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</si>
  <si>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</si>
  <si>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</si>
  <si>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</si>
  <si>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</si>
  <si>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</si>
  <si>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</si>
  <si>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</si>
  <si>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</si>
  <si>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</si>
  <si>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</si>
  <si>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</si>
  <si>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</si>
  <si>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</si>
  <si>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</si>
  <si>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</si>
  <si>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</si>
  <si>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</si>
  <si>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</si>
  <si>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</si>
  <si>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</si>
  <si>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</si>
  <si>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</si>
  <si>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</si>
  <si>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</si>
  <si>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</si>
  <si>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</si>
  <si>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</si>
  <si>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</si>
  <si>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</si>
  <si>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</si>
  <si>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</si>
  <si>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</si>
  <si>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</si>
  <si>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</si>
  <si>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</si>
  <si>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</si>
  <si>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Xuân Thành</t>
  </si>
  <si>
    <t>XL2NT1_D5+1</t>
  </si>
  <si>
    <t>XL2NT1_D5+2</t>
  </si>
  <si>
    <t>XL2NT1_D5+3</t>
  </si>
  <si>
    <t>XL2NT1_D5+4</t>
  </si>
  <si>
    <t>giáp ranh xã Xuân Lộc</t>
  </si>
  <si>
    <t>cây xăng số 9</t>
  </si>
  <si>
    <t>XL2NT1_D6+1</t>
  </si>
  <si>
    <t>XL2NT1_D6+2</t>
  </si>
  <si>
    <t>XL2NT1_D6+3</t>
  </si>
  <si>
    <t>XL2NT1_D6+4</t>
  </si>
  <si>
    <t>hết Nhà văn hóa ấp Tân Hữu</t>
  </si>
  <si>
    <t>XL2NT1_D7+1</t>
  </si>
  <si>
    <t>XL2NT1_D7+2</t>
  </si>
  <si>
    <t>XL2NT1_D7+3</t>
  </si>
  <si>
    <t>XL2NT1_D7+4</t>
  </si>
  <si>
    <t>Nhà văn hóa ấp Tân Hữu</t>
  </si>
  <si>
    <t>đến ranh giới tỉnh Lâm Đồng</t>
  </si>
  <si>
    <t>Đường lô 13</t>
  </si>
  <si>
    <t>hết ranh thửa đất số 535, tờ BĐĐC số 37 về bên phải và hết ranh thửa đất số 567, tờ BĐĐC số 37 về bên trái, xã Xuân Thành</t>
  </si>
  <si>
    <t>Đường Xuân Thành đi Trảng Táo</t>
  </si>
  <si>
    <t xml:space="preserve">Đường Kinh tế - ấp Gia Hòa </t>
  </si>
  <si>
    <r>
      <t xml:space="preserve">hết ranh thửa đất số 209, tờ BĐĐC số 49 về bên phải (xã Xuân Thành) và hết ranh thửa đất số 37, tờ BĐĐC số 172 về bên trái </t>
    </r>
    <r>
      <rPr>
        <sz val="12"/>
        <color rgb="FFFF0000"/>
        <rFont val="Times New Roman"/>
        <family val="1"/>
      </rPr>
      <t>(xã Xuân Lộc)</t>
    </r>
  </si>
  <si>
    <t>Đường 8/3</t>
  </si>
  <si>
    <t>Bên phải đến hết ranh thửa đất số 525, tờ BĐĐC số 37, Bên trái đến hết ran thửa đất số 567, tờ BĐĐC số 37 (xã Xuân Thành)</t>
  </si>
  <si>
    <t>Đường tổ 6-7</t>
  </si>
  <si>
    <t>ngã ba (thửa đất số 1774, tờ BĐĐC số 39, xã Xuân Thành)</t>
  </si>
  <si>
    <t>ngã ba (thửa đất số 1182, tờ BĐĐC số 19, xã Xuân Thành)</t>
  </si>
  <si>
    <t>XL122NT+1</t>
  </si>
  <si>
    <t>XL122NT+2</t>
  </si>
  <si>
    <t>XL122NT+3</t>
  </si>
  <si>
    <t>XL122NT+4</t>
  </si>
  <si>
    <t>Đường 19/5</t>
  </si>
  <si>
    <t>hết ranh thửa đất số 1866, tờ BĐĐC số 12 về bên phải và hết ranh thửa đất số 1588, tờ BĐĐC số 12, về bên trái, xã Xuân Thành</t>
  </si>
  <si>
    <t>XL123NT+1</t>
  </si>
  <si>
    <t>XL123NT+2</t>
  </si>
  <si>
    <t>XL123NT+3</t>
  </si>
  <si>
    <t>XL123NT+4</t>
  </si>
  <si>
    <t>Đường 3/2</t>
  </si>
  <si>
    <t>hết ranh thửa đất số 913, tờ BĐĐC số 12 về bên phải và hết ranh thửa đất số 1856, tờ BĐĐC số 12, về bên trái, xã Xuân Thành</t>
  </si>
  <si>
    <t>XL125NT_D1+1</t>
  </si>
  <si>
    <t>XL125NT_D1+2</t>
  </si>
  <si>
    <t>XL125NT_D1+3</t>
  </si>
  <si>
    <t>XL125NT_D1+4</t>
  </si>
  <si>
    <t>giáp nhà thờ Tân Hữu</t>
  </si>
  <si>
    <t>XL125NT_D2+1</t>
  </si>
  <si>
    <t>XL125NT_D2+2</t>
  </si>
  <si>
    <t>XL125NT_D2+3</t>
  </si>
  <si>
    <t>XL125NT_D2+4</t>
  </si>
  <si>
    <t>đường hẻm bên hông nhà thờ Tân Hữu</t>
  </si>
  <si>
    <t>hết ranh thửa đất số 57, tờ BĐĐC số 21 về bên phải và hết ranh thửa đất số 117, tờ BĐĐC số 21 về bên trái, xã Xuân Thành</t>
  </si>
  <si>
    <t>ngã 3 Ông Sáng Chùa</t>
  </si>
  <si>
    <t>giáp ranh xã Xuân Thành và qua ngã 3 giao đường Xuân Thành - Xuân Bắc và đường Xuân Lộc - Xuân Thành 250 m</t>
  </si>
  <si>
    <t xml:space="preserve">Cách ngã 3 giao đường Xuân Thành - Xuân Bắc và đường Xuân Lộc - Xuân Thành 250 m và đến ranh giới xã Xuân Bắc </t>
  </si>
  <si>
    <t>đến hết ranh thửa đất số 300, tờ BĐĐC số 112 về bên phải và hết ranh thửa đất số 66, tờ BĐĐC số 131 về bên trái, xã Xuân Thành</t>
  </si>
  <si>
    <t>Đường Xuân Trường - Suối Cao cũ</t>
  </si>
  <si>
    <t xml:space="preserve">ngã 3 đường vào trại giam Xuân Lộc </t>
  </si>
  <si>
    <t xml:space="preserve">Đường trung tâm xã Suối Cao cũ đi cao su </t>
  </si>
  <si>
    <t>đường Xuân Thành - Suối Cao - Xuân Bắc 250 m</t>
  </si>
  <si>
    <r>
      <t xml:space="preserve">hết ranh thửa đất số 47, tờ BĐĐC số 84 về bên phải và hết ranh thửa đất số 65, tờ BĐĐC số 84 về bên trái, </t>
    </r>
    <r>
      <rPr>
        <sz val="12"/>
        <color rgb="FFFF0000"/>
        <rFont val="Times New Roman"/>
        <family val="1"/>
      </rPr>
      <t>xã Xuân Thành</t>
    </r>
  </si>
  <si>
    <t>Đường Láng Tre - Xuân Thành</t>
  </si>
  <si>
    <t>đường trung tâm xã Xuân Thành đi cao su (xã Xuân Thành)</t>
  </si>
  <si>
    <t>Đường Gia Tỵ - Suối Cao</t>
  </si>
  <si>
    <t xml:space="preserve">đường Xuân Lộc - Long Khánh </t>
  </si>
  <si>
    <t>đường Xuân Trường - Suối Cao</t>
  </si>
  <si>
    <t>đường trung tâm xã Suối Cao đi cao su (xã Suối Cao cũ)</t>
  </si>
  <si>
    <t>ngã 3 giao đường Xuân Thành - Xuân Bắc và đường Xuân Lộc - Xuân Thành (phạm vi 250m)</t>
  </si>
  <si>
    <t>đường Xuân Trường - Suối Cao và qua đường Xuân Thành - Suối Cao - Xuân Bắc qua 250 m</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</si>
  <si>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</si>
  <si>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</si>
  <si>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</si>
  <si>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</si>
  <si>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</si>
  <si>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</si>
  <si>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</si>
  <si>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</si>
  <si>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</si>
  <si>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</si>
  <si>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</si>
  <si>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</si>
  <si>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</si>
  <si>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</si>
  <si>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</si>
  <si>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</si>
  <si>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</si>
  <si>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</si>
  <si>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</si>
  <si>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</si>
  <si>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</si>
  <si>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</si>
  <si>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</si>
  <si>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</si>
  <si>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</si>
  <si>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</si>
  <si>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766 đoạn từ Nhà văn hóa ấp Tân Hữu đến đến ranh giới tỉnh Lâm Đồng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</si>
  <si>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Nhà văn hóa ấp Tân Hữu đến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</si>
  <si>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Nhà văn hóa ấp Tân Hữu đến đến ranh giới tỉnh Lâm Đồng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</si>
  <si>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</si>
  <si>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</si>
  <si>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</si>
  <si>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</si>
  <si>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</si>
  <si>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</si>
  <si>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</si>
  <si>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</si>
  <si>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t>
  </si>
  <si>
    <t>hết ranh thửa đất số 199, tờ BĐĐC số 177 (xã Xuân Lộc) về bên phải và hết ranh thửa đất số 1759, tờ BĐĐC số 50 về bên trái (xã Xuân Thành)</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</si>
  <si>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</si>
  <si>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</si>
  <si>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</si>
  <si>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</si>
  <si>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</si>
  <si>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t>
  </si>
  <si>
    <t>hết ranh thửa đất số 209, tờ BĐĐC số 49 về bên phải (xã Xuân Thành) và hết ranh thửa đất số 37, tờ BĐĐC số 172 về bên trái (xã Xuân Lộc)</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</si>
  <si>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</si>
  <si>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</si>
  <si>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</si>
  <si>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</si>
  <si>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</si>
  <si>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</si>
  <si>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</si>
  <si>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</si>
  <si>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</si>
  <si>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</si>
  <si>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</si>
  <si>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</si>
  <si>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</si>
  <si>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</si>
  <si>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</si>
  <si>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</si>
  <si>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</si>
  <si>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</si>
  <si>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</si>
  <si>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</si>
  <si>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</si>
  <si>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</si>
  <si>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</si>
  <si>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</si>
  <si>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</si>
  <si>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</si>
  <si>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</si>
  <si>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</si>
  <si>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</si>
  <si>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</si>
  <si>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</si>
  <si>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</si>
  <si>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</si>
  <si>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</si>
  <si>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</si>
  <si>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</si>
  <si>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</si>
  <si>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</si>
  <si>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</si>
  <si>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</si>
  <si>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</si>
  <si>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</si>
  <si>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</si>
  <si>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</si>
  <si>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</si>
  <si>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</si>
  <si>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</si>
  <si>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</si>
  <si>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</si>
  <si>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</si>
  <si>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</si>
  <si>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</si>
  <si>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</si>
  <si>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</si>
  <si>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</si>
  <si>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</si>
  <si>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</si>
  <si>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</si>
  <si>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</si>
  <si>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</si>
  <si>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</si>
  <si>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</si>
  <si>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</si>
  <si>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</si>
  <si>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</si>
  <si>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</si>
  <si>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</si>
  <si>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</si>
  <si>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</si>
  <si>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</si>
  <si>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</si>
  <si>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</si>
  <si>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</si>
  <si>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</si>
  <si>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</si>
  <si>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</si>
  <si>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</si>
  <si>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</si>
  <si>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</si>
  <si>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</si>
  <si>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</si>
  <si>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</si>
  <si>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</si>
  <si>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</si>
  <si>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</si>
  <si>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</si>
  <si>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</si>
  <si>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</si>
  <si>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</si>
  <si>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từ ≥3m đến &lt;5m, cách đường giao thông &gt;1.000m.
- Có bề rộng &lt;3m, cách đường giao thông &gt;200m.</t>
  </si>
  <si>
    <t>hết ranh thửa đất số 47, tờ BĐĐC số 84 về bên phải và hết ranh thửa đất số 65, tờ BĐĐC số 84 về bên trái, xã Xuân Thành</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</si>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</sst>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20" fillId="0" borderId="0" xfId="0" applyFont="1" applyAlignment="1">
      <alignment vertical="center"/>
    </xf>
    <xf numFmtId="0" fontId="20" fillId="0" borderId="7" xfId="0" applyFont="1" applyBorder="1" applyAlignment="1">
      <alignment horizontal="center" vertical="center"/>
    </xf>
    <xf numFmtId="0" fontId="20" fillId="0" borderId="0" xfId="0" applyFont="1" applyAlignment="1">
      <alignment vertical="center" wrapText="1"/>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9" fillId="0" borderId="1"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vertical="center" wrapText="1"/>
    </xf>
    <xf numFmtId="171" fontId="9" fillId="0" borderId="8" xfId="6" applyNumberFormat="1" applyFont="1" applyFill="1" applyBorder="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1" xfId="1" applyNumberFormat="1" applyFont="1" applyFill="1" applyBorder="1" applyAlignment="1">
      <alignment horizontal="center" vertical="center" wrapText="1"/>
    </xf>
    <xf numFmtId="166" fontId="9" fillId="0" borderId="25"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4" fontId="9" fillId="0" borderId="25"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20"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87D80ECD-88E6-4CB1-8A36-D7FB16F0F4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5" t="s">
        <v>4238</v>
      </c>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5" t="s">
        <v>4239</v>
      </c>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16" t="s">
        <v>0</v>
      </c>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7"/>
      <c r="AQ5" s="417"/>
      <c r="AR5" s="41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20"/>
      <c r="AQ7" s="420"/>
      <c r="AR7" s="42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87"/>
      <c r="H8" s="410" t="s">
        <v>3</v>
      </c>
      <c r="I8" s="410" t="s">
        <v>4</v>
      </c>
      <c r="J8" s="410" t="s">
        <v>5</v>
      </c>
      <c r="K8" s="87"/>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87"/>
      <c r="AM8" s="410" t="s">
        <v>14</v>
      </c>
      <c r="AN8" s="402" t="s">
        <v>15</v>
      </c>
      <c r="AO8" s="404" t="s">
        <v>16</v>
      </c>
      <c r="AP8" s="405"/>
      <c r="AQ8" s="405"/>
      <c r="AR8" s="406"/>
      <c r="AS8" s="407" t="s">
        <v>17</v>
      </c>
      <c r="AT8" s="408"/>
      <c r="AU8" s="408"/>
      <c r="AV8" s="409"/>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03"/>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357</v>
      </c>
      <c r="F10" s="233" t="s">
        <v>358</v>
      </c>
      <c r="G10" s="233"/>
      <c r="H10" s="234" t="s">
        <v>357</v>
      </c>
      <c r="I10" s="235" t="s">
        <v>4240</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0"/>
      <c r="AP10" s="240"/>
      <c r="AQ10" s="240"/>
      <c r="AR10" s="241"/>
      <c r="AS10" s="58"/>
      <c r="AT10" s="58"/>
      <c r="AU10" s="58"/>
      <c r="AV10" s="58"/>
      <c r="AW10" s="238"/>
      <c r="AX10" s="242" t="s">
        <v>357</v>
      </c>
      <c r="AY10" s="243"/>
      <c r="AZ10" s="244"/>
      <c r="BA10" s="244"/>
      <c r="BB10" s="244"/>
      <c r="BC10" s="245"/>
      <c r="BD10" s="245"/>
      <c r="BE10" s="245"/>
      <c r="BF10" s="245"/>
      <c r="BG10" s="232"/>
    </row>
    <row r="11" spans="1:65" s="252" customFormat="1" ht="31.5" x14ac:dyDescent="0.25">
      <c r="A11" s="82"/>
      <c r="B11" s="82"/>
      <c r="C11" s="82"/>
      <c r="D11" s="82"/>
      <c r="E11" s="82" t="s">
        <v>357</v>
      </c>
      <c r="F11" s="84">
        <v>1</v>
      </c>
      <c r="G11" s="84"/>
      <c r="H11" s="95" t="s">
        <v>4241</v>
      </c>
      <c r="I11" s="83" t="s">
        <v>4242</v>
      </c>
      <c r="J11" s="83" t="s">
        <v>4243</v>
      </c>
      <c r="K11" s="83"/>
      <c r="L11" s="83" t="s">
        <v>4244</v>
      </c>
      <c r="M11" s="84"/>
      <c r="N11" s="84"/>
      <c r="O11" s="84"/>
      <c r="P11" s="84"/>
      <c r="Q11" s="84"/>
      <c r="R11" s="84"/>
      <c r="S11" s="84"/>
      <c r="T11" s="84"/>
      <c r="U11" s="247"/>
      <c r="V11" s="247"/>
      <c r="W11" s="247"/>
      <c r="X11" s="247"/>
      <c r="Y11" s="247"/>
      <c r="Z11" s="247"/>
      <c r="AA11" s="247"/>
      <c r="AB11" s="247"/>
      <c r="AC11" s="247"/>
      <c r="AD11" s="247"/>
      <c r="AE11" s="247"/>
      <c r="AF11" s="247"/>
      <c r="AG11" s="247"/>
      <c r="AH11" s="247"/>
      <c r="AI11" s="247"/>
      <c r="AJ11" s="247"/>
      <c r="AK11" s="85"/>
      <c r="AL11" s="85"/>
      <c r="AM11" s="247"/>
      <c r="AN11" s="247"/>
      <c r="AO11" s="60"/>
      <c r="AP11" s="240"/>
      <c r="AQ11" s="240"/>
      <c r="AR11" s="241"/>
      <c r="AS11" s="58"/>
      <c r="AT11" s="58"/>
      <c r="AU11" s="58"/>
      <c r="AV11" s="58"/>
      <c r="AW11" s="247"/>
      <c r="AX11" s="248" t="s">
        <v>357</v>
      </c>
      <c r="AY11" s="249"/>
      <c r="AZ11" s="250"/>
      <c r="BA11" s="250"/>
      <c r="BB11" s="250"/>
      <c r="BC11" s="251"/>
      <c r="BD11" s="251"/>
      <c r="BE11" s="251"/>
      <c r="BF11" s="251"/>
      <c r="BG11" s="82"/>
      <c r="BJ11" s="253"/>
      <c r="BK11" s="253"/>
      <c r="BL11" s="253"/>
      <c r="BM11" s="253"/>
    </row>
    <row r="12" spans="1:65" s="82" customFormat="1" ht="35.1" customHeight="1" x14ac:dyDescent="0.25">
      <c r="A12" s="82" t="str">
        <f>$H12&amp;"+1"</f>
        <v>BH1DT_D1+1</v>
      </c>
      <c r="B12" s="82" t="str">
        <f>$H12&amp;"+2"</f>
        <v>BH1DT_D1+2</v>
      </c>
      <c r="C12" s="82" t="str">
        <f>$H12&amp;"+3"</f>
        <v>BH1DT_D1+3</v>
      </c>
      <c r="D12" s="82" t="str">
        <f>$H12&amp;"+4"</f>
        <v>BH1DT_D1+4</v>
      </c>
      <c r="E12" s="82" t="s">
        <v>357</v>
      </c>
      <c r="F12" s="84"/>
      <c r="G12" s="84"/>
      <c r="H12" s="254" t="s">
        <v>4245</v>
      </c>
      <c r="I12" s="83" t="s">
        <v>4246</v>
      </c>
      <c r="J12" s="83" t="s">
        <v>4243</v>
      </c>
      <c r="K12" s="83" t="str">
        <f t="shared" ref="K12:K75" si="0">H12</f>
        <v>BH1DT_D1</v>
      </c>
      <c r="L12" s="83" t="s">
        <v>4247</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5">
        <v>2.9477982042957036</v>
      </c>
      <c r="AL12" s="85"/>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357</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357</v>
      </c>
      <c r="F13" s="84"/>
      <c r="G13" s="84"/>
      <c r="H13" s="95" t="s">
        <v>4248</v>
      </c>
      <c r="I13" s="83" t="s">
        <v>4249</v>
      </c>
      <c r="J13" s="83" t="s">
        <v>4247</v>
      </c>
      <c r="K13" s="83" t="str">
        <f t="shared" si="0"/>
        <v>BH1DT_D2</v>
      </c>
      <c r="L13" s="83" t="s">
        <v>4244</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5">
        <v>3.6763410208281377</v>
      </c>
      <c r="AL13" s="85"/>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357</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2" customFormat="1" ht="33" customHeight="1" x14ac:dyDescent="0.25">
      <c r="A14" s="82" t="str">
        <f t="shared" si="3"/>
        <v>BH2DT+1</v>
      </c>
      <c r="B14" s="82" t="str">
        <f t="shared" si="4"/>
        <v>BH2DT+2</v>
      </c>
      <c r="C14" s="82" t="str">
        <f t="shared" si="5"/>
        <v>BH2DT+3</v>
      </c>
      <c r="D14" s="82" t="str">
        <f t="shared" si="6"/>
        <v>BH2DT+4</v>
      </c>
      <c r="E14" s="82" t="s">
        <v>357</v>
      </c>
      <c r="F14" s="84">
        <v>2</v>
      </c>
      <c r="G14" s="84"/>
      <c r="H14" s="95" t="s">
        <v>4250</v>
      </c>
      <c r="I14" s="83" t="s">
        <v>4251</v>
      </c>
      <c r="J14" s="83" t="s">
        <v>4252</v>
      </c>
      <c r="K14" s="83"/>
      <c r="L14" s="83" t="s">
        <v>4253</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5"/>
      <c r="AL14" s="85"/>
      <c r="AM14" s="257"/>
      <c r="AN14" s="257"/>
      <c r="AO14" s="100"/>
      <c r="AP14" s="100"/>
      <c r="AQ14" s="100"/>
      <c r="AR14" s="100"/>
      <c r="AS14" s="100"/>
      <c r="AT14" s="100"/>
      <c r="AU14" s="100"/>
      <c r="AV14" s="100"/>
      <c r="AW14" s="59"/>
      <c r="AX14" s="258" t="s">
        <v>357</v>
      </c>
      <c r="AY14" s="103"/>
      <c r="AZ14" s="104"/>
      <c r="BA14" s="104"/>
      <c r="BB14" s="104"/>
      <c r="BC14" s="255"/>
      <c r="BD14" s="255"/>
      <c r="BE14" s="255"/>
      <c r="BF14" s="255"/>
    </row>
    <row r="15" spans="1:65" s="82" customFormat="1" ht="17.25" customHeight="1" x14ac:dyDescent="0.25">
      <c r="A15" s="82" t="str">
        <f t="shared" si="3"/>
        <v>BH2DT_D1+1</v>
      </c>
      <c r="B15" s="82" t="str">
        <f t="shared" si="4"/>
        <v>BH2DT_D1+2</v>
      </c>
      <c r="C15" s="82" t="str">
        <f t="shared" si="5"/>
        <v>BH2DT_D1+3</v>
      </c>
      <c r="D15" s="82" t="str">
        <f t="shared" si="6"/>
        <v>BH2DT_D1+4</v>
      </c>
      <c r="E15" s="82" t="s">
        <v>357</v>
      </c>
      <c r="F15" s="84"/>
      <c r="G15" s="84"/>
      <c r="H15" s="95" t="s">
        <v>4254</v>
      </c>
      <c r="I15" s="83" t="s">
        <v>4255</v>
      </c>
      <c r="J15" s="83" t="s">
        <v>4252</v>
      </c>
      <c r="K15" s="83" t="str">
        <f t="shared" si="0"/>
        <v>BH2DT_D1</v>
      </c>
      <c r="L15" s="83" t="s">
        <v>4256</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5">
        <v>3.2878433915527503</v>
      </c>
      <c r="AL15" s="85"/>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357</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357</v>
      </c>
      <c r="F16" s="84"/>
      <c r="G16" s="84"/>
      <c r="H16" s="95" t="s">
        <v>4257</v>
      </c>
      <c r="I16" s="83" t="s">
        <v>4258</v>
      </c>
      <c r="J16" s="83" t="s">
        <v>4256</v>
      </c>
      <c r="K16" s="83" t="str">
        <f t="shared" si="0"/>
        <v>BH2DT_D2</v>
      </c>
      <c r="L16" s="83" t="s">
        <v>252</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5">
        <v>3.05</v>
      </c>
      <c r="AL16" s="85"/>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357</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357</v>
      </c>
      <c r="F17" s="84"/>
      <c r="G17" s="84"/>
      <c r="H17" s="95" t="s">
        <v>4259</v>
      </c>
      <c r="I17" s="83" t="s">
        <v>4260</v>
      </c>
      <c r="J17" s="83" t="s">
        <v>252</v>
      </c>
      <c r="K17" s="83" t="str">
        <f t="shared" si="0"/>
        <v>BH2DT_D3</v>
      </c>
      <c r="L17" s="83" t="s">
        <v>4261</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5">
        <v>3.4682621244293674</v>
      </c>
      <c r="AL17" s="85"/>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357</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2" customFormat="1" ht="35.1" customHeight="1" x14ac:dyDescent="0.25">
      <c r="A18" s="82" t="str">
        <f t="shared" si="3"/>
        <v>BH3DT+1</v>
      </c>
      <c r="B18" s="82" t="str">
        <f t="shared" si="4"/>
        <v>BH3DT+2</v>
      </c>
      <c r="C18" s="82" t="str">
        <f t="shared" si="5"/>
        <v>BH3DT+3</v>
      </c>
      <c r="D18" s="82" t="str">
        <f t="shared" si="6"/>
        <v>BH3DT+4</v>
      </c>
      <c r="E18" s="82" t="s">
        <v>357</v>
      </c>
      <c r="F18" s="84">
        <v>3</v>
      </c>
      <c r="G18" s="84"/>
      <c r="H18" s="95" t="s">
        <v>4262</v>
      </c>
      <c r="I18" s="83" t="s">
        <v>4263</v>
      </c>
      <c r="J18" s="83" t="s">
        <v>4264</v>
      </c>
      <c r="K18" s="83"/>
      <c r="L18" s="83" t="s">
        <v>4265</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5"/>
      <c r="AL18" s="85"/>
      <c r="AM18" s="257"/>
      <c r="AN18" s="257"/>
      <c r="AO18" s="100"/>
      <c r="AP18" s="100"/>
      <c r="AQ18" s="100"/>
      <c r="AR18" s="100"/>
      <c r="AS18" s="100"/>
      <c r="AT18" s="100"/>
      <c r="AU18" s="100"/>
      <c r="AV18" s="100"/>
      <c r="AW18" s="59"/>
      <c r="AX18" s="258" t="s">
        <v>357</v>
      </c>
      <c r="AY18" s="103"/>
      <c r="AZ18" s="104"/>
      <c r="BA18" s="104"/>
      <c r="BB18" s="104"/>
      <c r="BC18" s="255"/>
      <c r="BD18" s="255"/>
      <c r="BE18" s="255"/>
      <c r="BF18" s="255"/>
    </row>
    <row r="19" spans="1:65" s="82" customFormat="1" ht="35.1" customHeight="1" x14ac:dyDescent="0.25">
      <c r="A19" s="82" t="str">
        <f t="shared" si="3"/>
        <v>BH3DT_D1+1</v>
      </c>
      <c r="B19" s="82" t="str">
        <f t="shared" si="4"/>
        <v>BH3DT_D1+2</v>
      </c>
      <c r="C19" s="82" t="str">
        <f t="shared" si="5"/>
        <v>BH3DT_D1+3</v>
      </c>
      <c r="D19" s="82" t="str">
        <f t="shared" si="6"/>
        <v>BH3DT_D1+4</v>
      </c>
      <c r="E19" s="82" t="s">
        <v>357</v>
      </c>
      <c r="F19" s="84"/>
      <c r="G19" s="84"/>
      <c r="H19" s="95" t="s">
        <v>4266</v>
      </c>
      <c r="I19" s="83" t="s">
        <v>4267</v>
      </c>
      <c r="J19" s="83" t="s">
        <v>4264</v>
      </c>
      <c r="K19" s="83" t="str">
        <f t="shared" si="0"/>
        <v>BH3DT_D1</v>
      </c>
      <c r="L19" s="83" t="s">
        <v>4247</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5">
        <v>3.05</v>
      </c>
      <c r="AL19" s="85"/>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357</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357</v>
      </c>
      <c r="F20" s="84"/>
      <c r="G20" s="84"/>
      <c r="H20" s="95" t="s">
        <v>4268</v>
      </c>
      <c r="I20" s="83" t="s">
        <v>4269</v>
      </c>
      <c r="J20" s="83" t="s">
        <v>4247</v>
      </c>
      <c r="K20" s="83" t="str">
        <f t="shared" si="0"/>
        <v>BH3DT_D2</v>
      </c>
      <c r="L20" s="83" t="s">
        <v>4265</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5">
        <v>3.1194495451301787</v>
      </c>
      <c r="AL20" s="85"/>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357</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2" customFormat="1" ht="35.1" customHeight="1" x14ac:dyDescent="0.25">
      <c r="A21" s="82" t="str">
        <f t="shared" si="3"/>
        <v>BH4DT+1</v>
      </c>
      <c r="B21" s="82" t="str">
        <f t="shared" si="4"/>
        <v>BH4DT+2</v>
      </c>
      <c r="C21" s="82" t="str">
        <f t="shared" si="5"/>
        <v>BH4DT+3</v>
      </c>
      <c r="D21" s="82" t="str">
        <f t="shared" si="6"/>
        <v>BH4DT+4</v>
      </c>
      <c r="E21" s="82" t="s">
        <v>357</v>
      </c>
      <c r="F21" s="84">
        <v>4</v>
      </c>
      <c r="G21" s="84"/>
      <c r="H21" s="95" t="s">
        <v>4270</v>
      </c>
      <c r="I21" s="83" t="s">
        <v>4271</v>
      </c>
      <c r="J21" s="83" t="s">
        <v>4272</v>
      </c>
      <c r="K21" s="83"/>
      <c r="L21" s="83" t="s">
        <v>4273</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5"/>
      <c r="AL21" s="85"/>
      <c r="AM21" s="257"/>
      <c r="AN21" s="257"/>
      <c r="AO21" s="100"/>
      <c r="AP21" s="100"/>
      <c r="AQ21" s="100"/>
      <c r="AR21" s="100"/>
      <c r="AS21" s="100"/>
      <c r="AT21" s="100"/>
      <c r="AU21" s="100"/>
      <c r="AV21" s="100"/>
      <c r="AW21" s="59"/>
      <c r="AX21" s="258" t="s">
        <v>357</v>
      </c>
      <c r="AY21" s="103"/>
      <c r="AZ21" s="104"/>
      <c r="BA21" s="104"/>
      <c r="BB21" s="104"/>
      <c r="BC21" s="255"/>
      <c r="BD21" s="255"/>
      <c r="BE21" s="255"/>
      <c r="BF21" s="255"/>
    </row>
    <row r="22" spans="1:65" s="82" customFormat="1" ht="64.5" customHeight="1" x14ac:dyDescent="0.25">
      <c r="A22" s="82" t="str">
        <f t="shared" si="3"/>
        <v>BH4DT_D1+1</v>
      </c>
      <c r="B22" s="82" t="str">
        <f t="shared" si="4"/>
        <v>BH4DT_D1+2</v>
      </c>
      <c r="C22" s="82" t="str">
        <f t="shared" si="5"/>
        <v>BH4DT_D1+3</v>
      </c>
      <c r="D22" s="82" t="str">
        <f t="shared" si="6"/>
        <v>BH4DT_D1+4</v>
      </c>
      <c r="E22" s="82" t="s">
        <v>357</v>
      </c>
      <c r="F22" s="84"/>
      <c r="G22" s="84"/>
      <c r="H22" s="95" t="s">
        <v>4274</v>
      </c>
      <c r="I22" s="83" t="s">
        <v>4275</v>
      </c>
      <c r="J22" s="83" t="s">
        <v>4272</v>
      </c>
      <c r="K22" s="83" t="str">
        <f t="shared" si="0"/>
        <v>BH4DT_D1</v>
      </c>
      <c r="L22" s="83" t="s">
        <v>4276</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5">
        <v>3.05</v>
      </c>
      <c r="AL22" s="85"/>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357</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357</v>
      </c>
      <c r="F23" s="84"/>
      <c r="G23" s="84"/>
      <c r="H23" s="95" t="s">
        <v>4277</v>
      </c>
      <c r="I23" s="83" t="s">
        <v>4278</v>
      </c>
      <c r="J23" s="83" t="s">
        <v>4279</v>
      </c>
      <c r="K23" s="83" t="str">
        <f t="shared" si="0"/>
        <v>BH4DT_D2</v>
      </c>
      <c r="L23" s="83" t="s">
        <v>4273</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5">
        <v>3.05</v>
      </c>
      <c r="AL23" s="85"/>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357</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2" customFormat="1" ht="35.1" customHeight="1" x14ac:dyDescent="0.25">
      <c r="A24" s="82" t="str">
        <f t="shared" si="3"/>
        <v>BH5DT+1</v>
      </c>
      <c r="B24" s="82" t="str">
        <f t="shared" si="4"/>
        <v>BH5DT+2</v>
      </c>
      <c r="C24" s="82" t="str">
        <f t="shared" si="5"/>
        <v>BH5DT+3</v>
      </c>
      <c r="D24" s="82" t="str">
        <f t="shared" si="6"/>
        <v>BH5DT+4</v>
      </c>
      <c r="E24" s="82" t="s">
        <v>357</v>
      </c>
      <c r="F24" s="84">
        <v>5</v>
      </c>
      <c r="G24" s="84"/>
      <c r="H24" s="95" t="s">
        <v>4280</v>
      </c>
      <c r="I24" s="83" t="s">
        <v>4281</v>
      </c>
      <c r="J24" s="83" t="s">
        <v>252</v>
      </c>
      <c r="K24" s="83" t="str">
        <f t="shared" si="0"/>
        <v>BH5DT</v>
      </c>
      <c r="L24" s="83" t="s">
        <v>4282</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5">
        <v>3.05</v>
      </c>
      <c r="AL24" s="85"/>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357</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2" customFormat="1" ht="35.1" customHeight="1" x14ac:dyDescent="0.25">
      <c r="A25" s="82" t="str">
        <f t="shared" si="3"/>
        <v>BH6DT+1</v>
      </c>
      <c r="B25" s="82" t="str">
        <f t="shared" si="4"/>
        <v>BH6DT+2</v>
      </c>
      <c r="C25" s="82" t="str">
        <f t="shared" si="5"/>
        <v>BH6DT+3</v>
      </c>
      <c r="D25" s="82" t="str">
        <f t="shared" si="6"/>
        <v>BH6DT+4</v>
      </c>
      <c r="E25" s="82" t="s">
        <v>357</v>
      </c>
      <c r="F25" s="84">
        <v>6</v>
      </c>
      <c r="G25" s="84"/>
      <c r="H25" s="95" t="s">
        <v>4283</v>
      </c>
      <c r="I25" s="83" t="s">
        <v>4284</v>
      </c>
      <c r="J25" s="83" t="s">
        <v>4285</v>
      </c>
      <c r="K25" s="83" t="str">
        <f t="shared" si="0"/>
        <v>BH6DT</v>
      </c>
      <c r="L25" s="83" t="s">
        <v>4286</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5">
        <v>3.05</v>
      </c>
      <c r="AL25" s="85"/>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59"/>
      <c r="AX25" s="258" t="s">
        <v>357</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2" customFormat="1" ht="35.1" customHeight="1" x14ac:dyDescent="0.25">
      <c r="A26" s="82" t="str">
        <f t="shared" si="3"/>
        <v>BH7DT+1</v>
      </c>
      <c r="B26" s="82" t="str">
        <f t="shared" si="4"/>
        <v>BH7DT+2</v>
      </c>
      <c r="C26" s="82" t="str">
        <f t="shared" si="5"/>
        <v>BH7DT+3</v>
      </c>
      <c r="D26" s="82" t="str">
        <f t="shared" si="6"/>
        <v>BH7DT+4</v>
      </c>
      <c r="E26" s="82" t="s">
        <v>357</v>
      </c>
      <c r="F26" s="84">
        <v>7</v>
      </c>
      <c r="G26" s="84"/>
      <c r="H26" s="95" t="s">
        <v>4287</v>
      </c>
      <c r="I26" s="83" t="s">
        <v>4288</v>
      </c>
      <c r="J26" s="83" t="s">
        <v>4289</v>
      </c>
      <c r="K26" s="83" t="str">
        <f t="shared" si="0"/>
        <v>BH7DT</v>
      </c>
      <c r="L26" s="83" t="s">
        <v>4286</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5">
        <v>3.05</v>
      </c>
      <c r="AL26" s="85"/>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59"/>
      <c r="AX26" s="258" t="s">
        <v>357</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2" customFormat="1" ht="35.1" customHeight="1" x14ac:dyDescent="0.25">
      <c r="A27" s="82" t="str">
        <f t="shared" si="3"/>
        <v>BH8DT+1</v>
      </c>
      <c r="B27" s="82" t="str">
        <f t="shared" si="4"/>
        <v>BH8DT+2</v>
      </c>
      <c r="C27" s="82" t="str">
        <f t="shared" si="5"/>
        <v>BH8DT+3</v>
      </c>
      <c r="D27" s="82" t="str">
        <f t="shared" si="6"/>
        <v>BH8DT+4</v>
      </c>
      <c r="E27" s="82" t="s">
        <v>357</v>
      </c>
      <c r="F27" s="84">
        <v>8</v>
      </c>
      <c r="G27" s="84"/>
      <c r="H27" s="95" t="s">
        <v>4290</v>
      </c>
      <c r="I27" s="83" t="s">
        <v>4286</v>
      </c>
      <c r="J27" s="83" t="s">
        <v>4289</v>
      </c>
      <c r="K27" s="83" t="str">
        <f t="shared" si="0"/>
        <v>BH8DT</v>
      </c>
      <c r="L27" s="83" t="s">
        <v>4291</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5">
        <v>3.05</v>
      </c>
      <c r="AL27" s="85"/>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357</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2" customFormat="1" ht="35.1" customHeight="1" x14ac:dyDescent="0.25">
      <c r="A28" s="82" t="str">
        <f t="shared" si="3"/>
        <v>BH9DT+1</v>
      </c>
      <c r="B28" s="82" t="str">
        <f t="shared" si="4"/>
        <v>BH9DT+2</v>
      </c>
      <c r="C28" s="82" t="str">
        <f t="shared" si="5"/>
        <v>BH9DT+3</v>
      </c>
      <c r="D28" s="82" t="str">
        <f t="shared" si="6"/>
        <v>BH9DT+4</v>
      </c>
      <c r="E28" s="82" t="s">
        <v>357</v>
      </c>
      <c r="F28" s="84">
        <v>9</v>
      </c>
      <c r="G28" s="84"/>
      <c r="H28" s="95" t="s">
        <v>4292</v>
      </c>
      <c r="I28" s="83" t="s">
        <v>4282</v>
      </c>
      <c r="J28" s="83" t="s">
        <v>4251</v>
      </c>
      <c r="K28" s="83"/>
      <c r="L28" s="83" t="s">
        <v>4256</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5"/>
      <c r="AL28" s="85"/>
      <c r="AM28" s="257"/>
      <c r="AN28" s="257"/>
      <c r="AO28" s="100"/>
      <c r="AP28" s="100"/>
      <c r="AQ28" s="100"/>
      <c r="AR28" s="100"/>
      <c r="AS28" s="100"/>
      <c r="AT28" s="100"/>
      <c r="AU28" s="100"/>
      <c r="AV28" s="100"/>
      <c r="AW28" s="59"/>
      <c r="AX28" s="258" t="s">
        <v>357</v>
      </c>
      <c r="AY28" s="103"/>
      <c r="AZ28" s="104"/>
      <c r="BA28" s="104"/>
      <c r="BB28" s="104"/>
      <c r="BC28" s="255"/>
      <c r="BD28" s="255"/>
      <c r="BE28" s="255"/>
      <c r="BF28" s="255"/>
    </row>
    <row r="29" spans="1:65" s="82" customFormat="1" ht="35.1" customHeight="1" x14ac:dyDescent="0.25">
      <c r="A29" s="82" t="str">
        <f t="shared" si="3"/>
        <v>BH9DT_D1+1</v>
      </c>
      <c r="B29" s="82" t="str">
        <f t="shared" si="4"/>
        <v>BH9DT_D1+2</v>
      </c>
      <c r="C29" s="82" t="str">
        <f t="shared" si="5"/>
        <v>BH9DT_D1+3</v>
      </c>
      <c r="D29" s="82" t="str">
        <f t="shared" si="6"/>
        <v>BH9DT_D1+4</v>
      </c>
      <c r="E29" s="82" t="s">
        <v>357</v>
      </c>
      <c r="F29" s="84"/>
      <c r="G29" s="84"/>
      <c r="H29" s="95" t="s">
        <v>4293</v>
      </c>
      <c r="I29" s="83" t="s">
        <v>4294</v>
      </c>
      <c r="J29" s="83" t="s">
        <v>4251</v>
      </c>
      <c r="K29" s="83" t="str">
        <f t="shared" si="0"/>
        <v>BH9DT_D1</v>
      </c>
      <c r="L29" s="83" t="s">
        <v>4286</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5">
        <v>3.05</v>
      </c>
      <c r="AL29" s="85"/>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357</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357</v>
      </c>
      <c r="F30" s="84"/>
      <c r="G30" s="84"/>
      <c r="H30" s="95" t="s">
        <v>4295</v>
      </c>
      <c r="I30" s="83" t="s">
        <v>4296</v>
      </c>
      <c r="J30" s="83" t="s">
        <v>4286</v>
      </c>
      <c r="K30" s="83" t="str">
        <f t="shared" si="0"/>
        <v>BH9DT_D2</v>
      </c>
      <c r="L30" s="83" t="s">
        <v>4256</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5">
        <v>3.05</v>
      </c>
      <c r="AL30" s="85"/>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357</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357</v>
      </c>
      <c r="F31" s="84">
        <v>10</v>
      </c>
      <c r="G31" s="84"/>
      <c r="H31" s="95" t="s">
        <v>4297</v>
      </c>
      <c r="I31" s="83" t="s">
        <v>4256</v>
      </c>
      <c r="J31" s="83" t="s">
        <v>4251</v>
      </c>
      <c r="K31" s="83"/>
      <c r="L31" s="83" t="s">
        <v>4261</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5"/>
      <c r="AL31" s="85"/>
      <c r="AM31" s="257"/>
      <c r="AN31" s="257"/>
      <c r="AO31" s="100"/>
      <c r="AP31" s="100"/>
      <c r="AQ31" s="100"/>
      <c r="AR31" s="100"/>
      <c r="AS31" s="100"/>
      <c r="AT31" s="100"/>
      <c r="AU31" s="100"/>
      <c r="AV31" s="100"/>
      <c r="AW31" s="59"/>
      <c r="AX31" s="258" t="s">
        <v>357</v>
      </c>
      <c r="AY31" s="103"/>
      <c r="AZ31" s="104"/>
      <c r="BA31" s="104"/>
      <c r="BB31" s="104"/>
      <c r="BC31" s="255"/>
      <c r="BD31" s="255"/>
      <c r="BE31" s="255"/>
      <c r="BF31" s="255"/>
    </row>
    <row r="32" spans="1:65" s="82" customFormat="1" ht="35.1" customHeight="1" x14ac:dyDescent="0.25">
      <c r="A32" s="82" t="str">
        <f t="shared" si="3"/>
        <v>BH10DT_D1+1</v>
      </c>
      <c r="B32" s="82" t="str">
        <f t="shared" si="4"/>
        <v>BH10DT_D1+2</v>
      </c>
      <c r="C32" s="82" t="str">
        <f t="shared" si="5"/>
        <v>BH10DT_D1+3</v>
      </c>
      <c r="D32" s="82" t="str">
        <f t="shared" si="6"/>
        <v>BH10DT_D1+4</v>
      </c>
      <c r="E32" s="82" t="s">
        <v>357</v>
      </c>
      <c r="F32" s="84"/>
      <c r="G32" s="84"/>
      <c r="H32" s="95" t="s">
        <v>4298</v>
      </c>
      <c r="I32" s="83" t="s">
        <v>4299</v>
      </c>
      <c r="J32" s="83" t="s">
        <v>4251</v>
      </c>
      <c r="K32" s="83" t="str">
        <f t="shared" si="0"/>
        <v>BH10DT_D1</v>
      </c>
      <c r="L32" s="83" t="s">
        <v>4300</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5">
        <v>3.05</v>
      </c>
      <c r="AL32" s="85"/>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59"/>
      <c r="AX32" s="258" t="s">
        <v>357</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357</v>
      </c>
      <c r="F33" s="84"/>
      <c r="G33" s="84"/>
      <c r="H33" s="95" t="s">
        <v>4301</v>
      </c>
      <c r="I33" s="83" t="s">
        <v>4302</v>
      </c>
      <c r="J33" s="83" t="s">
        <v>4303</v>
      </c>
      <c r="K33" s="83" t="str">
        <f t="shared" si="0"/>
        <v>BH10DT_D2</v>
      </c>
      <c r="L33" s="83" t="s">
        <v>252</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5">
        <v>3.05</v>
      </c>
      <c r="AL33" s="85"/>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357</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357</v>
      </c>
      <c r="F34" s="84"/>
      <c r="G34" s="84"/>
      <c r="H34" s="95" t="s">
        <v>4304</v>
      </c>
      <c r="I34" s="83" t="s">
        <v>4260</v>
      </c>
      <c r="J34" s="83" t="s">
        <v>252</v>
      </c>
      <c r="K34" s="83" t="str">
        <f t="shared" si="0"/>
        <v>BH10DT_D3</v>
      </c>
      <c r="L34" s="83" t="s">
        <v>4261</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5">
        <v>2.866803583509514</v>
      </c>
      <c r="AL34" s="85"/>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357</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357</v>
      </c>
      <c r="F35" s="84">
        <v>11</v>
      </c>
      <c r="G35" s="84"/>
      <c r="H35" s="95" t="s">
        <v>4305</v>
      </c>
      <c r="I35" s="83" t="s">
        <v>252</v>
      </c>
      <c r="J35" s="83" t="s">
        <v>4285</v>
      </c>
      <c r="K35" s="83"/>
      <c r="L35" s="83" t="s">
        <v>4264</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5"/>
      <c r="AL35" s="85"/>
      <c r="AM35" s="257"/>
      <c r="AN35" s="257"/>
      <c r="AO35" s="100"/>
      <c r="AP35" s="100"/>
      <c r="AQ35" s="100"/>
      <c r="AR35" s="100"/>
      <c r="AS35" s="100"/>
      <c r="AT35" s="100"/>
      <c r="AU35" s="100"/>
      <c r="AV35" s="100"/>
      <c r="AW35" s="59"/>
      <c r="AX35" s="258" t="s">
        <v>357</v>
      </c>
      <c r="AY35" s="103"/>
      <c r="AZ35" s="104"/>
      <c r="BA35" s="104"/>
      <c r="BB35" s="104"/>
      <c r="BC35" s="255"/>
      <c r="BD35" s="255"/>
      <c r="BE35" s="255"/>
      <c r="BF35" s="255"/>
    </row>
    <row r="36" spans="1:65" s="82" customFormat="1" ht="35.1" customHeight="1" x14ac:dyDescent="0.25">
      <c r="A36" s="82" t="str">
        <f t="shared" si="3"/>
        <v>BH11DT_D1+1</v>
      </c>
      <c r="B36" s="82" t="str">
        <f t="shared" si="4"/>
        <v>BH11DT_D1+2</v>
      </c>
      <c r="C36" s="82" t="str">
        <f t="shared" si="5"/>
        <v>BH11DT_D1+3</v>
      </c>
      <c r="D36" s="82" t="str">
        <f t="shared" si="6"/>
        <v>BH11DT_D1+4</v>
      </c>
      <c r="E36" s="82" t="s">
        <v>357</v>
      </c>
      <c r="F36" s="84"/>
      <c r="G36" s="84"/>
      <c r="H36" s="95" t="s">
        <v>4306</v>
      </c>
      <c r="I36" s="83" t="s">
        <v>4307</v>
      </c>
      <c r="J36" s="83" t="s">
        <v>4285</v>
      </c>
      <c r="K36" s="83" t="str">
        <f t="shared" si="0"/>
        <v>BH11DT_D1</v>
      </c>
      <c r="L36" s="83" t="s">
        <v>4251</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5">
        <v>3.05</v>
      </c>
      <c r="AL36" s="85"/>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357</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357</v>
      </c>
      <c r="F37" s="84"/>
      <c r="G37" s="84"/>
      <c r="H37" s="95" t="s">
        <v>4308</v>
      </c>
      <c r="I37" s="83" t="s">
        <v>4309</v>
      </c>
      <c r="J37" s="83" t="s">
        <v>4251</v>
      </c>
      <c r="K37" s="83" t="str">
        <f t="shared" si="0"/>
        <v>BH11DT_D2</v>
      </c>
      <c r="L37" s="83" t="s">
        <v>4264</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5">
        <v>3.396503642096214</v>
      </c>
      <c r="AL37" s="85"/>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357</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357</v>
      </c>
      <c r="F38" s="84">
        <v>12</v>
      </c>
      <c r="G38" s="84"/>
      <c r="H38" s="95" t="s">
        <v>4310</v>
      </c>
      <c r="I38" s="83" t="s">
        <v>4264</v>
      </c>
      <c r="J38" s="83" t="s">
        <v>4261</v>
      </c>
      <c r="K38" s="83" t="str">
        <f t="shared" si="0"/>
        <v>BH12DT</v>
      </c>
      <c r="L38" s="83" t="s">
        <v>4251</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5">
        <v>3.4692309140685205</v>
      </c>
      <c r="AL38" s="85"/>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357</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357</v>
      </c>
      <c r="F39" s="84">
        <v>13</v>
      </c>
      <c r="G39" s="84"/>
      <c r="H39" s="95" t="s">
        <v>4311</v>
      </c>
      <c r="I39" s="83" t="s">
        <v>4312</v>
      </c>
      <c r="J39" s="83" t="s">
        <v>4313</v>
      </c>
      <c r="K39" s="83"/>
      <c r="L39" s="83" t="s">
        <v>4314</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5"/>
      <c r="AL39" s="85"/>
      <c r="AM39" s="257"/>
      <c r="AN39" s="257"/>
      <c r="AO39" s="100"/>
      <c r="AP39" s="100"/>
      <c r="AQ39" s="100"/>
      <c r="AR39" s="100"/>
      <c r="AS39" s="100"/>
      <c r="AT39" s="100"/>
      <c r="AU39" s="100"/>
      <c r="AV39" s="100"/>
      <c r="AW39" s="59"/>
      <c r="AX39" s="258" t="s">
        <v>357</v>
      </c>
      <c r="AY39" s="103"/>
      <c r="AZ39" s="104"/>
      <c r="BA39" s="104"/>
      <c r="BB39" s="104"/>
      <c r="BC39" s="255"/>
      <c r="BD39" s="255"/>
      <c r="BE39" s="255"/>
      <c r="BF39" s="255"/>
    </row>
    <row r="40" spans="1:65" s="82" customFormat="1" ht="35.1" customHeight="1" x14ac:dyDescent="0.25">
      <c r="A40" s="82" t="str">
        <f t="shared" si="3"/>
        <v>BH13DT_D1+1</v>
      </c>
      <c r="B40" s="82" t="str">
        <f t="shared" si="4"/>
        <v>BH13DT_D1+2</v>
      </c>
      <c r="C40" s="82" t="str">
        <f t="shared" si="5"/>
        <v>BH13DT_D1+3</v>
      </c>
      <c r="D40" s="82" t="str">
        <f t="shared" si="6"/>
        <v>BH13DT_D1+4</v>
      </c>
      <c r="E40" s="82" t="s">
        <v>357</v>
      </c>
      <c r="F40" s="84"/>
      <c r="G40" s="84"/>
      <c r="H40" s="95" t="s">
        <v>4315</v>
      </c>
      <c r="I40" s="83" t="s">
        <v>4316</v>
      </c>
      <c r="J40" s="83" t="s">
        <v>4313</v>
      </c>
      <c r="K40" s="83" t="str">
        <f t="shared" si="0"/>
        <v>BH13DT_D1</v>
      </c>
      <c r="L40" s="83" t="s">
        <v>252</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5">
        <v>3.05</v>
      </c>
      <c r="AL40" s="85"/>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357</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357</v>
      </c>
      <c r="F41" s="84"/>
      <c r="G41" s="84"/>
      <c r="H41" s="95" t="s">
        <v>4317</v>
      </c>
      <c r="I41" s="83" t="s">
        <v>4318</v>
      </c>
      <c r="J41" s="83" t="s">
        <v>252</v>
      </c>
      <c r="K41" s="83" t="str">
        <f t="shared" si="0"/>
        <v>BH13DT_D2</v>
      </c>
      <c r="L41" s="83" t="s">
        <v>4314</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5">
        <v>3.3923303834808252</v>
      </c>
      <c r="AL41" s="85"/>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357</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357</v>
      </c>
      <c r="F42" s="84">
        <v>14</v>
      </c>
      <c r="G42" s="84"/>
      <c r="H42" s="95" t="s">
        <v>4319</v>
      </c>
      <c r="I42" s="83" t="s">
        <v>4279</v>
      </c>
      <c r="J42" s="83" t="s">
        <v>4264</v>
      </c>
      <c r="K42" s="83" t="str">
        <f t="shared" si="0"/>
        <v>BH14DT</v>
      </c>
      <c r="L42" s="83" t="s">
        <v>4242</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5">
        <v>3.05</v>
      </c>
      <c r="AL42" s="85"/>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357</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357</v>
      </c>
      <c r="F43" s="84">
        <v>15</v>
      </c>
      <c r="G43" s="84"/>
      <c r="H43" s="95" t="s">
        <v>4320</v>
      </c>
      <c r="I43" s="83" t="s">
        <v>4321</v>
      </c>
      <c r="J43" s="83" t="s">
        <v>4285</v>
      </c>
      <c r="K43" s="83" t="str">
        <f t="shared" si="0"/>
        <v>BH15DT</v>
      </c>
      <c r="L43" s="83" t="s">
        <v>4286</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5">
        <v>3.05</v>
      </c>
      <c r="AL43" s="85"/>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357</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357</v>
      </c>
      <c r="F44" s="84">
        <v>16</v>
      </c>
      <c r="G44" s="84"/>
      <c r="H44" s="95" t="s">
        <v>4322</v>
      </c>
      <c r="I44" s="83" t="s">
        <v>4314</v>
      </c>
      <c r="J44" s="83" t="s">
        <v>4285</v>
      </c>
      <c r="K44" s="83" t="str">
        <f t="shared" si="0"/>
        <v>BH16DT</v>
      </c>
      <c r="L44" s="83" t="s">
        <v>4286</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5">
        <v>3.05</v>
      </c>
      <c r="AL44" s="85"/>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357</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357</v>
      </c>
      <c r="F45" s="84">
        <v>17</v>
      </c>
      <c r="G45" s="84"/>
      <c r="H45" s="95" t="s">
        <v>4323</v>
      </c>
      <c r="I45" s="83" t="s">
        <v>4324</v>
      </c>
      <c r="J45" s="83" t="s">
        <v>4285</v>
      </c>
      <c r="K45" s="83" t="str">
        <f t="shared" si="0"/>
        <v>BH17DT</v>
      </c>
      <c r="L45" s="83" t="s">
        <v>4251</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5">
        <v>3.05</v>
      </c>
      <c r="AL45" s="85"/>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357</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357</v>
      </c>
      <c r="F46" s="84">
        <v>18</v>
      </c>
      <c r="G46" s="84"/>
      <c r="H46" s="95" t="s">
        <v>4325</v>
      </c>
      <c r="I46" s="83" t="s">
        <v>4326</v>
      </c>
      <c r="J46" s="83" t="s">
        <v>4285</v>
      </c>
      <c r="K46" s="83" t="str">
        <f t="shared" si="0"/>
        <v>BH18DT</v>
      </c>
      <c r="L46" s="83" t="s">
        <v>4261</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5">
        <v>3.650010870661184</v>
      </c>
      <c r="AL46" s="85"/>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357</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357</v>
      </c>
      <c r="F47" s="84">
        <v>19</v>
      </c>
      <c r="G47" s="84"/>
      <c r="H47" s="95" t="s">
        <v>4327</v>
      </c>
      <c r="I47" s="83" t="s">
        <v>4328</v>
      </c>
      <c r="J47" s="83" t="s">
        <v>4326</v>
      </c>
      <c r="K47" s="83" t="str">
        <f t="shared" si="0"/>
        <v>BH19DT</v>
      </c>
      <c r="L47" s="83" t="s">
        <v>4329</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5">
        <v>3.7160435411543467</v>
      </c>
      <c r="AL47" s="85"/>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357</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357</v>
      </c>
      <c r="F48" s="84">
        <v>20</v>
      </c>
      <c r="G48" s="84"/>
      <c r="H48" s="95" t="s">
        <v>4330</v>
      </c>
      <c r="I48" s="83" t="s">
        <v>4261</v>
      </c>
      <c r="J48" s="83" t="s">
        <v>4331</v>
      </c>
      <c r="K48" s="83"/>
      <c r="L48" s="83" t="s">
        <v>4332</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5"/>
      <c r="AL48" s="85"/>
      <c r="AM48" s="257"/>
      <c r="AN48" s="257"/>
      <c r="AO48" s="100"/>
      <c r="AP48" s="100"/>
      <c r="AQ48" s="100"/>
      <c r="AR48" s="100"/>
      <c r="AS48" s="100"/>
      <c r="AT48" s="100"/>
      <c r="AU48" s="100"/>
      <c r="AV48" s="100"/>
      <c r="AW48" s="59"/>
      <c r="AX48" s="258" t="s">
        <v>357</v>
      </c>
      <c r="AY48" s="103"/>
      <c r="AZ48" s="104"/>
      <c r="BA48" s="104"/>
      <c r="BB48" s="104"/>
      <c r="BC48" s="255"/>
      <c r="BD48" s="255"/>
      <c r="BE48" s="255"/>
      <c r="BF48" s="255"/>
    </row>
    <row r="49" spans="1:65" s="82" customFormat="1" ht="35.1" customHeight="1" x14ac:dyDescent="0.25">
      <c r="A49" s="82" t="str">
        <f t="shared" si="3"/>
        <v>BH20DT_D1+1</v>
      </c>
      <c r="B49" s="82" t="str">
        <f t="shared" si="4"/>
        <v>BH20DT_D1+2</v>
      </c>
      <c r="C49" s="82" t="str">
        <f t="shared" si="5"/>
        <v>BH20DT_D1+3</v>
      </c>
      <c r="D49" s="82" t="str">
        <f t="shared" si="6"/>
        <v>BH20DT_D1+4</v>
      </c>
      <c r="E49" s="82" t="s">
        <v>357</v>
      </c>
      <c r="F49" s="84"/>
      <c r="G49" s="84"/>
      <c r="H49" s="95" t="s">
        <v>4333</v>
      </c>
      <c r="I49" s="83" t="s">
        <v>4334</v>
      </c>
      <c r="J49" s="83" t="s">
        <v>4331</v>
      </c>
      <c r="K49" s="83" t="str">
        <f t="shared" si="0"/>
        <v>BH20DT_D1</v>
      </c>
      <c r="L49" s="83" t="s">
        <v>4335</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5">
        <v>2.6545486943879388</v>
      </c>
      <c r="AL49" s="85"/>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357</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357</v>
      </c>
      <c r="F50" s="84"/>
      <c r="G50" s="84"/>
      <c r="H50" s="95" t="s">
        <v>4336</v>
      </c>
      <c r="I50" s="83" t="s">
        <v>4337</v>
      </c>
      <c r="J50" s="83" t="s">
        <v>4338</v>
      </c>
      <c r="K50" s="83" t="str">
        <f t="shared" si="0"/>
        <v>BH20DT_D2</v>
      </c>
      <c r="L50" s="83" t="s">
        <v>4339</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5">
        <v>3.7060795443535115</v>
      </c>
      <c r="AL50" s="85"/>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357</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2" t="str">
        <f t="shared" si="3"/>
        <v>BH20DT_D3+1</v>
      </c>
      <c r="B51" s="82" t="str">
        <f t="shared" si="4"/>
        <v>BH20DT_D3+2</v>
      </c>
      <c r="C51" s="82" t="str">
        <f t="shared" si="5"/>
        <v>BH20DT_D3+3</v>
      </c>
      <c r="D51" s="82" t="str">
        <f t="shared" si="6"/>
        <v>BH20DT_D3+4</v>
      </c>
      <c r="E51" s="82" t="s">
        <v>357</v>
      </c>
      <c r="F51" s="84"/>
      <c r="G51" s="84"/>
      <c r="H51" s="95" t="s">
        <v>4340</v>
      </c>
      <c r="I51" s="83" t="s">
        <v>4341</v>
      </c>
      <c r="J51" s="83" t="s">
        <v>4342</v>
      </c>
      <c r="K51" s="83" t="str">
        <f t="shared" si="0"/>
        <v>BH20DT_D3</v>
      </c>
      <c r="L51" s="83" t="s">
        <v>4343</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5">
        <v>3.4848757302482238</v>
      </c>
      <c r="AL51" s="85"/>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357</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357</v>
      </c>
      <c r="F52" s="84"/>
      <c r="G52" s="84"/>
      <c r="H52" s="95" t="s">
        <v>4344</v>
      </c>
      <c r="I52" s="83" t="s">
        <v>4345</v>
      </c>
      <c r="J52" s="83" t="s">
        <v>4346</v>
      </c>
      <c r="K52" s="83" t="str">
        <f t="shared" si="0"/>
        <v>BH20DT_D4</v>
      </c>
      <c r="L52" s="83" t="s">
        <v>4347</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5">
        <v>2.5087731090962015</v>
      </c>
      <c r="AL52" s="85"/>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357</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357</v>
      </c>
      <c r="F53" s="84">
        <v>21</v>
      </c>
      <c r="G53" s="84"/>
      <c r="H53" s="95" t="s">
        <v>4348</v>
      </c>
      <c r="I53" s="83" t="s">
        <v>4349</v>
      </c>
      <c r="J53" s="83" t="s">
        <v>4350</v>
      </c>
      <c r="K53" s="83" t="str">
        <f t="shared" si="0"/>
        <v>BH21DT</v>
      </c>
      <c r="L53" s="83" t="s">
        <v>4351</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5">
        <v>3.05</v>
      </c>
      <c r="AL53" s="85"/>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357</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357</v>
      </c>
      <c r="F54" s="84">
        <v>22</v>
      </c>
      <c r="G54" s="84"/>
      <c r="H54" s="95" t="s">
        <v>4352</v>
      </c>
      <c r="I54" s="83" t="s">
        <v>4353</v>
      </c>
      <c r="J54" s="83" t="s">
        <v>252</v>
      </c>
      <c r="K54" s="83" t="str">
        <f t="shared" si="0"/>
        <v>BH22DT</v>
      </c>
      <c r="L54" s="83" t="s">
        <v>4264</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5">
        <v>3.05</v>
      </c>
      <c r="AL54" s="85"/>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357</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357</v>
      </c>
      <c r="F55" s="84">
        <v>23</v>
      </c>
      <c r="G55" s="84"/>
      <c r="H55" s="95" t="s">
        <v>4354</v>
      </c>
      <c r="I55" s="83" t="s">
        <v>303</v>
      </c>
      <c r="J55" s="83" t="s">
        <v>252</v>
      </c>
      <c r="K55" s="83" t="str">
        <f t="shared" si="0"/>
        <v>BH23DT</v>
      </c>
      <c r="L55" s="83" t="s">
        <v>4264</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5">
        <v>3.05</v>
      </c>
      <c r="AL55" s="85"/>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357</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357</v>
      </c>
      <c r="F56" s="84">
        <v>24</v>
      </c>
      <c r="G56" s="84"/>
      <c r="H56" s="95" t="s">
        <v>4355</v>
      </c>
      <c r="I56" s="83" t="s">
        <v>4356</v>
      </c>
      <c r="J56" s="83" t="s">
        <v>4357</v>
      </c>
      <c r="K56" s="83" t="str">
        <f t="shared" si="0"/>
        <v>BH24DT</v>
      </c>
      <c r="L56" s="83" t="s">
        <v>4261</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5">
        <v>3.6451006664996246</v>
      </c>
      <c r="AL56" s="85"/>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357</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357</v>
      </c>
      <c r="F57" s="54">
        <v>25</v>
      </c>
      <c r="G57" s="54"/>
      <c r="H57" s="55" t="s">
        <v>4358</v>
      </c>
      <c r="I57" s="83" t="s">
        <v>4359</v>
      </c>
      <c r="J57" s="83" t="s">
        <v>4261</v>
      </c>
      <c r="K57" s="83" t="str">
        <f t="shared" si="0"/>
        <v>BH25DT</v>
      </c>
      <c r="L57" s="83" t="s">
        <v>4251</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5">
        <v>2.3696623136289001</v>
      </c>
      <c r="AL57" s="85"/>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357</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357</v>
      </c>
      <c r="F58" s="84">
        <v>26</v>
      </c>
      <c r="G58" s="84"/>
      <c r="H58" s="95" t="s">
        <v>4360</v>
      </c>
      <c r="I58" s="83" t="s">
        <v>4361</v>
      </c>
      <c r="J58" s="86" t="s">
        <v>96</v>
      </c>
      <c r="K58" s="83" t="str">
        <f t="shared" si="0"/>
        <v>BH26DT</v>
      </c>
      <c r="L58" s="86" t="s">
        <v>4362</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5">
        <v>3.05</v>
      </c>
      <c r="AL58" s="85"/>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357</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357</v>
      </c>
      <c r="F59" s="84">
        <v>27</v>
      </c>
      <c r="G59" s="84"/>
      <c r="H59" s="95" t="s">
        <v>4363</v>
      </c>
      <c r="I59" s="83" t="s">
        <v>4364</v>
      </c>
      <c r="J59" s="83" t="s">
        <v>96</v>
      </c>
      <c r="K59" s="83"/>
      <c r="L59" s="83" t="s">
        <v>4365</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5"/>
      <c r="AL59" s="85"/>
      <c r="AM59" s="257"/>
      <c r="AN59" s="257"/>
      <c r="AO59" s="100"/>
      <c r="AP59" s="100"/>
      <c r="AQ59" s="100"/>
      <c r="AR59" s="100"/>
      <c r="AS59" s="100"/>
      <c r="AT59" s="100"/>
      <c r="AU59" s="100"/>
      <c r="AV59" s="100"/>
      <c r="AW59" s="59"/>
      <c r="AX59" s="258" t="s">
        <v>357</v>
      </c>
      <c r="AY59" s="103">
        <v>20300</v>
      </c>
      <c r="AZ59" s="104">
        <v>9800</v>
      </c>
      <c r="BA59" s="104">
        <v>5950</v>
      </c>
      <c r="BB59" s="104">
        <v>3150</v>
      </c>
      <c r="BC59" s="255">
        <v>17400</v>
      </c>
      <c r="BD59" s="255">
        <v>8400</v>
      </c>
      <c r="BE59" s="255">
        <v>5100</v>
      </c>
      <c r="BF59" s="255">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357</v>
      </c>
      <c r="F60" s="84"/>
      <c r="G60" s="84"/>
      <c r="H60" s="95" t="s">
        <v>4366</v>
      </c>
      <c r="I60" s="83" t="s">
        <v>4367</v>
      </c>
      <c r="J60" s="83" t="s">
        <v>4368</v>
      </c>
      <c r="K60" s="83" t="str">
        <f t="shared" si="0"/>
        <v>BH27DT_D1</v>
      </c>
      <c r="L60" s="83" t="s">
        <v>96</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5">
        <v>2.8018856262909928</v>
      </c>
      <c r="AL60" s="85"/>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357</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357</v>
      </c>
      <c r="F61" s="84"/>
      <c r="G61" s="84"/>
      <c r="H61" s="95" t="s">
        <v>4369</v>
      </c>
      <c r="I61" s="83" t="s">
        <v>4370</v>
      </c>
      <c r="J61" s="83" t="s">
        <v>4368</v>
      </c>
      <c r="K61" s="83" t="str">
        <f t="shared" si="0"/>
        <v>BH27DT_D2</v>
      </c>
      <c r="L61" s="83" t="s">
        <v>4371</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5">
        <v>3.3917100807184917</v>
      </c>
      <c r="AL61" s="85"/>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357</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357</v>
      </c>
      <c r="F62" s="84">
        <v>28</v>
      </c>
      <c r="G62" s="84"/>
      <c r="H62" s="55" t="s">
        <v>4372</v>
      </c>
      <c r="I62" s="83" t="s">
        <v>4373</v>
      </c>
      <c r="J62" s="83" t="s">
        <v>4374</v>
      </c>
      <c r="K62" s="83" t="str">
        <f t="shared" si="0"/>
        <v>BH28DT</v>
      </c>
      <c r="L62" s="83" t="s">
        <v>96</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5">
        <v>3.7000499507944515</v>
      </c>
      <c r="AL62" s="85"/>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357</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357</v>
      </c>
      <c r="F63" s="84">
        <v>29</v>
      </c>
      <c r="G63" s="84"/>
      <c r="H63" s="95" t="s">
        <v>4375</v>
      </c>
      <c r="I63" s="83" t="s">
        <v>4376</v>
      </c>
      <c r="J63" s="86" t="s">
        <v>4377</v>
      </c>
      <c r="K63" s="83" t="str">
        <f t="shared" si="0"/>
        <v>BH29DT</v>
      </c>
      <c r="L63" s="83" t="s">
        <v>4362</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5">
        <v>3.2307506196054256</v>
      </c>
      <c r="AL63" s="85"/>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357</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357</v>
      </c>
      <c r="F64" s="84">
        <v>30</v>
      </c>
      <c r="G64" s="84"/>
      <c r="H64" s="95" t="s">
        <v>4378</v>
      </c>
      <c r="I64" s="83" t="s">
        <v>4379</v>
      </c>
      <c r="J64" s="83" t="s">
        <v>4380</v>
      </c>
      <c r="K64" s="83" t="str">
        <f t="shared" si="0"/>
        <v>BH30DT</v>
      </c>
      <c r="L64" s="83" t="s">
        <v>4379</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5">
        <v>3.05</v>
      </c>
      <c r="AL64" s="85"/>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357</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357</v>
      </c>
      <c r="F65" s="84">
        <v>31</v>
      </c>
      <c r="G65" s="84"/>
      <c r="H65" s="95" t="s">
        <v>4381</v>
      </c>
      <c r="I65" s="83" t="s">
        <v>96</v>
      </c>
      <c r="J65" s="83" t="s">
        <v>4380</v>
      </c>
      <c r="K65" s="83"/>
      <c r="L65" s="83" t="s">
        <v>4376</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5"/>
      <c r="AL65" s="85"/>
      <c r="AM65" s="257"/>
      <c r="AN65" s="257"/>
      <c r="AO65" s="100"/>
      <c r="AP65" s="100"/>
      <c r="AQ65" s="100"/>
      <c r="AR65" s="100"/>
      <c r="AS65" s="100"/>
      <c r="AT65" s="100"/>
      <c r="AU65" s="100"/>
      <c r="AV65" s="100"/>
      <c r="AW65" s="59"/>
      <c r="AX65" s="258" t="s">
        <v>357</v>
      </c>
      <c r="AY65" s="103">
        <v>16100</v>
      </c>
      <c r="AZ65" s="104">
        <v>9100</v>
      </c>
      <c r="BA65" s="104">
        <v>5600</v>
      </c>
      <c r="BB65" s="104">
        <v>3150</v>
      </c>
      <c r="BC65" s="255">
        <v>13800</v>
      </c>
      <c r="BD65" s="255">
        <v>7800</v>
      </c>
      <c r="BE65" s="255">
        <v>4800</v>
      </c>
      <c r="BF65" s="255">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357</v>
      </c>
      <c r="F66" s="84"/>
      <c r="G66" s="84"/>
      <c r="H66" s="95" t="s">
        <v>4382</v>
      </c>
      <c r="I66" s="83" t="s">
        <v>4383</v>
      </c>
      <c r="J66" s="83" t="s">
        <v>4313</v>
      </c>
      <c r="K66" s="83" t="str">
        <f t="shared" si="0"/>
        <v>BH31DT_D1</v>
      </c>
      <c r="L66" s="83" t="s">
        <v>4368</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5">
        <v>2.6835628756028909</v>
      </c>
      <c r="AL66" s="85"/>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357</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2" t="str">
        <f t="shared" si="3"/>
        <v>BH31DT_D2+1</v>
      </c>
      <c r="B67" s="82" t="str">
        <f t="shared" si="4"/>
        <v>BH31DT_D2+2</v>
      </c>
      <c r="C67" s="82" t="str">
        <f t="shared" si="5"/>
        <v>BH31DT_D2+3</v>
      </c>
      <c r="D67" s="82" t="str">
        <f t="shared" si="6"/>
        <v>BH31DT_D2+4</v>
      </c>
      <c r="E67" s="82" t="s">
        <v>357</v>
      </c>
      <c r="F67" s="84"/>
      <c r="G67" s="84"/>
      <c r="H67" s="95" t="s">
        <v>4384</v>
      </c>
      <c r="I67" s="83" t="s">
        <v>4385</v>
      </c>
      <c r="J67" s="83" t="s">
        <v>4313</v>
      </c>
      <c r="K67" s="83" t="str">
        <f t="shared" si="0"/>
        <v>BH31DT_D2</v>
      </c>
      <c r="L67" s="83" t="s">
        <v>4380</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5">
        <v>2.677647345342713</v>
      </c>
      <c r="AL67" s="85"/>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357</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357</v>
      </c>
      <c r="F68" s="84">
        <v>32</v>
      </c>
      <c r="G68" s="84"/>
      <c r="H68" s="95" t="s">
        <v>4386</v>
      </c>
      <c r="I68" s="83" t="s">
        <v>4380</v>
      </c>
      <c r="J68" s="83" t="s">
        <v>4380</v>
      </c>
      <c r="K68" s="83"/>
      <c r="L68" s="83" t="s">
        <v>4368</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5"/>
      <c r="AL68" s="85"/>
      <c r="AM68" s="257"/>
      <c r="AN68" s="257"/>
      <c r="AO68" s="100"/>
      <c r="AP68" s="100"/>
      <c r="AQ68" s="100"/>
      <c r="AR68" s="100"/>
      <c r="AS68" s="100"/>
      <c r="AT68" s="100"/>
      <c r="AU68" s="100"/>
      <c r="AV68" s="100"/>
      <c r="AW68" s="102"/>
      <c r="AX68" s="258" t="s">
        <v>357</v>
      </c>
      <c r="AY68" s="103">
        <v>23100</v>
      </c>
      <c r="AZ68" s="104">
        <v>9800</v>
      </c>
      <c r="BA68" s="104">
        <v>6300</v>
      </c>
      <c r="BB68" s="104">
        <v>4200</v>
      </c>
      <c r="BC68" s="255">
        <v>19800</v>
      </c>
      <c r="BD68" s="255">
        <v>8400</v>
      </c>
      <c r="BE68" s="255">
        <v>5400</v>
      </c>
      <c r="BF68" s="255">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357</v>
      </c>
      <c r="F69" s="84"/>
      <c r="G69" s="84"/>
      <c r="H69" s="95" t="s">
        <v>4387</v>
      </c>
      <c r="I69" s="83" t="s">
        <v>4388</v>
      </c>
      <c r="J69" s="83" t="s">
        <v>4389</v>
      </c>
      <c r="K69" s="83" t="str">
        <f t="shared" si="0"/>
        <v>BH32DT_D1</v>
      </c>
      <c r="L69" s="83" t="s">
        <v>4247</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5">
        <v>3.734311832060925</v>
      </c>
      <c r="AL69" s="85"/>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357</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2" t="str">
        <f t="shared" si="3"/>
        <v>BH32DT_D2+1</v>
      </c>
      <c r="B70" s="82" t="str">
        <f t="shared" si="4"/>
        <v>BH32DT_D2+2</v>
      </c>
      <c r="C70" s="82" t="str">
        <f t="shared" si="5"/>
        <v>BH32DT_D2+3</v>
      </c>
      <c r="D70" s="82" t="str">
        <f t="shared" si="6"/>
        <v>BH32DT_D2+4</v>
      </c>
      <c r="E70" s="82" t="s">
        <v>357</v>
      </c>
      <c r="F70" s="84"/>
      <c r="G70" s="84"/>
      <c r="H70" s="95" t="s">
        <v>4390</v>
      </c>
      <c r="I70" s="83" t="s">
        <v>4391</v>
      </c>
      <c r="J70" s="83" t="s">
        <v>4389</v>
      </c>
      <c r="K70" s="83" t="str">
        <f t="shared" si="0"/>
        <v>BH32DT_D2</v>
      </c>
      <c r="L70" s="83" t="s">
        <v>96</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5">
        <v>3.5248135218874883</v>
      </c>
      <c r="AL70" s="85"/>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357</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357</v>
      </c>
      <c r="F71" s="84">
        <v>33</v>
      </c>
      <c r="G71" s="84"/>
      <c r="H71" s="95" t="s">
        <v>4392</v>
      </c>
      <c r="I71" s="83" t="s">
        <v>189</v>
      </c>
      <c r="J71" s="83" t="s">
        <v>96</v>
      </c>
      <c r="K71" s="83" t="str">
        <f t="shared" si="0"/>
        <v>BH33DT</v>
      </c>
      <c r="L71" s="83" t="s">
        <v>4247</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5">
        <v>3.05</v>
      </c>
      <c r="AL71" s="85"/>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357</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357</v>
      </c>
      <c r="F72" s="84">
        <v>34</v>
      </c>
      <c r="G72" s="84"/>
      <c r="H72" s="95" t="s">
        <v>4393</v>
      </c>
      <c r="I72" s="83" t="s">
        <v>4394</v>
      </c>
      <c r="J72" s="83" t="s">
        <v>4264</v>
      </c>
      <c r="K72" s="83" t="str">
        <f t="shared" si="0"/>
        <v>BH34DT</v>
      </c>
      <c r="L72" s="83" t="s">
        <v>4242</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5">
        <v>3.4749958241758243</v>
      </c>
      <c r="AL72" s="85"/>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357</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357</v>
      </c>
      <c r="F73" s="84">
        <v>35</v>
      </c>
      <c r="G73" s="84"/>
      <c r="H73" s="95" t="s">
        <v>4395</v>
      </c>
      <c r="I73" s="83" t="s">
        <v>4396</v>
      </c>
      <c r="J73" s="83" t="s">
        <v>4261</v>
      </c>
      <c r="K73" s="83" t="str">
        <f t="shared" si="0"/>
        <v>BH35DT</v>
      </c>
      <c r="L73" s="83" t="s">
        <v>4261</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5">
        <v>2.7797957848462076</v>
      </c>
      <c r="AL73" s="85"/>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357</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357</v>
      </c>
      <c r="F74" s="84">
        <v>36</v>
      </c>
      <c r="G74" s="84"/>
      <c r="H74" s="95" t="s">
        <v>4397</v>
      </c>
      <c r="I74" s="83" t="s">
        <v>3959</v>
      </c>
      <c r="J74" s="83" t="s">
        <v>96</v>
      </c>
      <c r="K74" s="83"/>
      <c r="L74" s="83" t="s">
        <v>4368</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5"/>
      <c r="AL74" s="85"/>
      <c r="AM74" s="257"/>
      <c r="AN74" s="257"/>
      <c r="AO74" s="100"/>
      <c r="AP74" s="100"/>
      <c r="AQ74" s="100"/>
      <c r="AR74" s="100"/>
      <c r="AS74" s="100"/>
      <c r="AT74" s="100"/>
      <c r="AU74" s="100"/>
      <c r="AV74" s="100"/>
      <c r="AW74" s="59"/>
      <c r="AX74" s="258" t="s">
        <v>357</v>
      </c>
      <c r="AY74" s="103">
        <v>14000</v>
      </c>
      <c r="AZ74" s="104">
        <v>7700</v>
      </c>
      <c r="BA74" s="104">
        <v>5600</v>
      </c>
      <c r="BB74" s="104">
        <v>3150</v>
      </c>
      <c r="BC74" s="255">
        <v>12000</v>
      </c>
      <c r="BD74" s="255">
        <v>6600</v>
      </c>
      <c r="BE74" s="255">
        <v>4800</v>
      </c>
      <c r="BF74" s="255">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357</v>
      </c>
      <c r="F75" s="84"/>
      <c r="G75" s="84"/>
      <c r="H75" s="95" t="s">
        <v>4398</v>
      </c>
      <c r="I75" s="83" t="s">
        <v>4399</v>
      </c>
      <c r="J75" s="83" t="s">
        <v>4400</v>
      </c>
      <c r="K75" s="83" t="str">
        <f t="shared" si="0"/>
        <v>BH36DT_D1</v>
      </c>
      <c r="L75" s="83" t="s">
        <v>4401</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5">
        <v>2.7836527555168962</v>
      </c>
      <c r="AL75" s="85"/>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357</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357</v>
      </c>
      <c r="F76" s="84"/>
      <c r="G76" s="84"/>
      <c r="H76" s="95" t="s">
        <v>4402</v>
      </c>
      <c r="I76" s="83" t="s">
        <v>4403</v>
      </c>
      <c r="J76" s="83" t="s">
        <v>4400</v>
      </c>
      <c r="K76" s="83" t="str">
        <f t="shared" ref="K76:K139" si="46">H76</f>
        <v>BH36DT_D2</v>
      </c>
      <c r="L76" s="83" t="s">
        <v>4404</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5">
        <v>2.8039414253648061</v>
      </c>
      <c r="AL76" s="85"/>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357</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357</v>
      </c>
      <c r="F77" s="84"/>
      <c r="G77" s="84"/>
      <c r="H77" s="95" t="s">
        <v>4405</v>
      </c>
      <c r="I77" s="83" t="s">
        <v>4406</v>
      </c>
      <c r="J77" s="83" t="s">
        <v>4404</v>
      </c>
      <c r="K77" s="83" t="str">
        <f t="shared" si="46"/>
        <v>BH36DT_D3</v>
      </c>
      <c r="L77" s="83" t="s">
        <v>4407</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5">
        <v>3.3251115063056575</v>
      </c>
      <c r="AL77" s="85"/>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357</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357</v>
      </c>
      <c r="F78" s="84"/>
      <c r="G78" s="84"/>
      <c r="H78" s="95" t="s">
        <v>4408</v>
      </c>
      <c r="I78" s="83" t="s">
        <v>4409</v>
      </c>
      <c r="J78" s="83" t="s">
        <v>4410</v>
      </c>
      <c r="K78" s="83" t="str">
        <f t="shared" si="46"/>
        <v>BH36DT_D4</v>
      </c>
      <c r="L78" s="83" t="s">
        <v>4411</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5">
        <v>2.2234340625564912</v>
      </c>
      <c r="AL78" s="85"/>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357</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357</v>
      </c>
      <c r="F79" s="84"/>
      <c r="G79" s="84"/>
      <c r="H79" s="95" t="s">
        <v>4412</v>
      </c>
      <c r="I79" s="83" t="s">
        <v>4413</v>
      </c>
      <c r="J79" s="83" t="s">
        <v>4411</v>
      </c>
      <c r="K79" s="83" t="str">
        <f t="shared" si="46"/>
        <v>BH36DT_D5</v>
      </c>
      <c r="L79" s="83" t="s">
        <v>4414</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5">
        <v>3.05</v>
      </c>
      <c r="AL79" s="85"/>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357</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357</v>
      </c>
      <c r="F80" s="54">
        <v>37</v>
      </c>
      <c r="G80" s="54"/>
      <c r="H80" s="55" t="s">
        <v>4415</v>
      </c>
      <c r="I80" s="83" t="s">
        <v>4416</v>
      </c>
      <c r="J80" s="83" t="s">
        <v>4417</v>
      </c>
      <c r="K80" s="83" t="str">
        <f t="shared" si="46"/>
        <v>BH37DT</v>
      </c>
      <c r="L80" s="83" t="s">
        <v>4401</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5">
        <v>3.05</v>
      </c>
      <c r="AL80" s="85"/>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357</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2" customFormat="1" ht="47.25" x14ac:dyDescent="0.25">
      <c r="A81" s="82" t="str">
        <f t="shared" si="47"/>
        <v>BH38DT+1</v>
      </c>
      <c r="B81" s="82" t="str">
        <f t="shared" si="48"/>
        <v>BH38DT+2</v>
      </c>
      <c r="C81" s="82" t="str">
        <f t="shared" si="49"/>
        <v>BH38DT+3</v>
      </c>
      <c r="D81" s="82" t="str">
        <f t="shared" si="50"/>
        <v>BH38DT+4</v>
      </c>
      <c r="E81" s="82" t="s">
        <v>357</v>
      </c>
      <c r="F81" s="84">
        <v>38</v>
      </c>
      <c r="G81" s="84"/>
      <c r="H81" s="95" t="s">
        <v>4418</v>
      </c>
      <c r="I81" s="83" t="s">
        <v>4419</v>
      </c>
      <c r="J81" s="86" t="s">
        <v>3959</v>
      </c>
      <c r="K81" s="83" t="str">
        <f t="shared" si="46"/>
        <v>BH38DT</v>
      </c>
      <c r="L81" s="86" t="s">
        <v>4420</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5">
        <v>3.05</v>
      </c>
      <c r="AL81" s="85"/>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357</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2" customFormat="1" ht="63" x14ac:dyDescent="0.25">
      <c r="A82" s="82" t="str">
        <f t="shared" si="47"/>
        <v>BH39DT+1</v>
      </c>
      <c r="B82" s="82" t="str">
        <f t="shared" si="48"/>
        <v>BH39DT+2</v>
      </c>
      <c r="C82" s="82" t="str">
        <f t="shared" si="49"/>
        <v>BH39DT+3</v>
      </c>
      <c r="D82" s="82" t="str">
        <f t="shared" si="50"/>
        <v>BH39DT+4</v>
      </c>
      <c r="E82" s="82" t="s">
        <v>357</v>
      </c>
      <c r="F82" s="84">
        <v>39</v>
      </c>
      <c r="G82" s="84"/>
      <c r="H82" s="95" t="s">
        <v>4421</v>
      </c>
      <c r="I82" s="83" t="s">
        <v>4422</v>
      </c>
      <c r="J82" s="83" t="s">
        <v>3959</v>
      </c>
      <c r="K82" s="83" t="str">
        <f t="shared" si="46"/>
        <v>BH39DT</v>
      </c>
      <c r="L82" s="83" t="s">
        <v>4423</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5">
        <v>3.05</v>
      </c>
      <c r="AL82" s="85"/>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357</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357</v>
      </c>
      <c r="F83" s="84">
        <v>40</v>
      </c>
      <c r="G83" s="84"/>
      <c r="H83" s="95" t="s">
        <v>4424</v>
      </c>
      <c r="I83" s="83" t="s">
        <v>4425</v>
      </c>
      <c r="J83" s="83" t="s">
        <v>4426</v>
      </c>
      <c r="K83" s="83" t="str">
        <f t="shared" si="46"/>
        <v>BH40DT</v>
      </c>
      <c r="L83" s="83" t="s">
        <v>4427</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5">
        <v>2.7629233511586451</v>
      </c>
      <c r="AL83" s="85"/>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357</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357</v>
      </c>
      <c r="F84" s="84">
        <v>41</v>
      </c>
      <c r="G84" s="84"/>
      <c r="H84" s="95" t="s">
        <v>4428</v>
      </c>
      <c r="I84" s="83" t="s">
        <v>4429</v>
      </c>
      <c r="J84" s="83" t="s">
        <v>3959</v>
      </c>
      <c r="K84" s="83"/>
      <c r="L84" s="83" t="s">
        <v>4420</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5"/>
      <c r="AL84" s="85"/>
      <c r="AM84" s="257"/>
      <c r="AN84" s="257"/>
      <c r="AO84" s="100"/>
      <c r="AP84" s="100"/>
      <c r="AQ84" s="100"/>
      <c r="AR84" s="100"/>
      <c r="AS84" s="100"/>
      <c r="AT84" s="100"/>
      <c r="AU84" s="100"/>
      <c r="AV84" s="100"/>
      <c r="AW84" s="59"/>
      <c r="AX84" s="258" t="s">
        <v>357</v>
      </c>
      <c r="AY84" s="103">
        <v>15400</v>
      </c>
      <c r="AZ84" s="104">
        <v>7700</v>
      </c>
      <c r="BA84" s="104">
        <v>4130</v>
      </c>
      <c r="BB84" s="104">
        <v>2730</v>
      </c>
      <c r="BC84" s="255">
        <v>13200</v>
      </c>
      <c r="BD84" s="255">
        <v>6600</v>
      </c>
      <c r="BE84" s="255">
        <v>3540</v>
      </c>
      <c r="BF84" s="255">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357</v>
      </c>
      <c r="F85" s="84"/>
      <c r="G85" s="84"/>
      <c r="H85" s="95" t="s">
        <v>4430</v>
      </c>
      <c r="I85" s="83" t="s">
        <v>4431</v>
      </c>
      <c r="J85" s="83" t="s">
        <v>4426</v>
      </c>
      <c r="K85" s="83" t="str">
        <f t="shared" si="46"/>
        <v>BH41DT_D1</v>
      </c>
      <c r="L85" s="83" t="s">
        <v>4432</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5">
        <v>3.05</v>
      </c>
      <c r="AL85" s="85"/>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357</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357</v>
      </c>
      <c r="F86" s="84"/>
      <c r="G86" s="84"/>
      <c r="H86" s="95" t="s">
        <v>4433</v>
      </c>
      <c r="I86" s="83" t="s">
        <v>4434</v>
      </c>
      <c r="J86" s="83" t="s">
        <v>4426</v>
      </c>
      <c r="K86" s="83" t="str">
        <f t="shared" si="46"/>
        <v>BH41DT_D2</v>
      </c>
      <c r="L86" s="83" t="s">
        <v>4435</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5">
        <v>3.0218153526570877</v>
      </c>
      <c r="AL86" s="85"/>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357</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357</v>
      </c>
      <c r="F87" s="84">
        <v>42</v>
      </c>
      <c r="G87" s="84"/>
      <c r="H87" s="95" t="s">
        <v>4436</v>
      </c>
      <c r="I87" s="83" t="s">
        <v>4437</v>
      </c>
      <c r="J87" s="83" t="s">
        <v>4438</v>
      </c>
      <c r="K87" s="83" t="str">
        <f t="shared" si="46"/>
        <v>BH42DT</v>
      </c>
      <c r="L87" s="83" t="s">
        <v>4432</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5">
        <v>2.270612093526823</v>
      </c>
      <c r="AL87" s="85"/>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357</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357</v>
      </c>
      <c r="F88" s="84">
        <v>43</v>
      </c>
      <c r="G88" s="84"/>
      <c r="H88" s="95" t="s">
        <v>4439</v>
      </c>
      <c r="I88" s="83" t="s">
        <v>4440</v>
      </c>
      <c r="J88" s="83" t="s">
        <v>4261</v>
      </c>
      <c r="K88" s="83" t="str">
        <f t="shared" si="46"/>
        <v>BH43DT</v>
      </c>
      <c r="L88" s="83" t="s">
        <v>4441</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5">
        <v>3.3992017120750018</v>
      </c>
      <c r="AL88" s="85"/>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357</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357</v>
      </c>
      <c r="F89" s="84">
        <v>44</v>
      </c>
      <c r="G89" s="84"/>
      <c r="H89" s="95" t="s">
        <v>4442</v>
      </c>
      <c r="I89" s="83" t="s">
        <v>4443</v>
      </c>
      <c r="J89" s="83" t="s">
        <v>4261</v>
      </c>
      <c r="K89" s="83"/>
      <c r="L89" s="83" t="s">
        <v>4444</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5"/>
      <c r="AL89" s="85"/>
      <c r="AM89" s="257"/>
      <c r="AN89" s="257"/>
      <c r="AO89" s="100"/>
      <c r="AP89" s="100"/>
      <c r="AQ89" s="100"/>
      <c r="AR89" s="100"/>
      <c r="AS89" s="100"/>
      <c r="AT89" s="100"/>
      <c r="AU89" s="100"/>
      <c r="AV89" s="100"/>
      <c r="AW89" s="59"/>
      <c r="AX89" s="258" t="s">
        <v>357</v>
      </c>
      <c r="AY89" s="103">
        <v>13300</v>
      </c>
      <c r="AZ89" s="104">
        <v>6300</v>
      </c>
      <c r="BA89" s="104">
        <v>4130</v>
      </c>
      <c r="BB89" s="104">
        <v>2730</v>
      </c>
      <c r="BC89" s="255">
        <v>11400</v>
      </c>
      <c r="BD89" s="255">
        <v>5400</v>
      </c>
      <c r="BE89" s="255">
        <v>3540</v>
      </c>
      <c r="BF89" s="255">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357</v>
      </c>
      <c r="F90" s="84"/>
      <c r="G90" s="84"/>
      <c r="H90" s="95" t="s">
        <v>4445</v>
      </c>
      <c r="I90" s="83" t="s">
        <v>4446</v>
      </c>
      <c r="J90" s="83" t="s">
        <v>4261</v>
      </c>
      <c r="K90" s="83" t="str">
        <f t="shared" si="46"/>
        <v>BH44DT_D1</v>
      </c>
      <c r="L90" s="83" t="s">
        <v>4447</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5">
        <v>3.05</v>
      </c>
      <c r="AL90" s="85"/>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357</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357</v>
      </c>
      <c r="F91" s="84"/>
      <c r="G91" s="84"/>
      <c r="H91" s="95" t="s">
        <v>4448</v>
      </c>
      <c r="I91" s="83" t="s">
        <v>4449</v>
      </c>
      <c r="J91" s="83" t="s">
        <v>4261</v>
      </c>
      <c r="K91" s="83" t="str">
        <f t="shared" si="46"/>
        <v>BH44DT_D2</v>
      </c>
      <c r="L91" s="83" t="s">
        <v>4450</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5">
        <v>3.05</v>
      </c>
      <c r="AL91" s="85"/>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357</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2" customFormat="1" ht="47.25" x14ac:dyDescent="0.25">
      <c r="A92" s="82" t="str">
        <f t="shared" si="47"/>
        <v>BH45DT+1</v>
      </c>
      <c r="B92" s="82" t="str">
        <f t="shared" si="48"/>
        <v>BH45DT+2</v>
      </c>
      <c r="C92" s="82" t="str">
        <f t="shared" si="49"/>
        <v>BH45DT+3</v>
      </c>
      <c r="D92" s="82" t="str">
        <f t="shared" si="50"/>
        <v>BH45DT+4</v>
      </c>
      <c r="E92" s="82" t="s">
        <v>357</v>
      </c>
      <c r="F92" s="84">
        <v>45</v>
      </c>
      <c r="G92" s="84"/>
      <c r="H92" s="95" t="s">
        <v>4451</v>
      </c>
      <c r="I92" s="83" t="s">
        <v>4452</v>
      </c>
      <c r="J92" s="83" t="s">
        <v>4453</v>
      </c>
      <c r="K92" s="83" t="str">
        <f t="shared" si="46"/>
        <v>BH45DT</v>
      </c>
      <c r="L92" s="83" t="s">
        <v>4447</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5">
        <v>3.05</v>
      </c>
      <c r="AL92" s="85"/>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357</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357</v>
      </c>
      <c r="F93" s="84">
        <v>46</v>
      </c>
      <c r="G93" s="84"/>
      <c r="H93" s="95" t="s">
        <v>4454</v>
      </c>
      <c r="I93" s="83" t="s">
        <v>4411</v>
      </c>
      <c r="J93" s="83" t="s">
        <v>4261</v>
      </c>
      <c r="K93" s="83"/>
      <c r="L93" s="83" t="s">
        <v>4455</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5"/>
      <c r="AL93" s="85"/>
      <c r="AM93" s="257"/>
      <c r="AN93" s="257"/>
      <c r="AO93" s="100"/>
      <c r="AP93" s="100"/>
      <c r="AQ93" s="100"/>
      <c r="AR93" s="100"/>
      <c r="AS93" s="100"/>
      <c r="AT93" s="100"/>
      <c r="AU93" s="100"/>
      <c r="AV93" s="100"/>
      <c r="AW93" s="59"/>
      <c r="AX93" s="258" t="s">
        <v>357</v>
      </c>
      <c r="AY93" s="103">
        <v>12600</v>
      </c>
      <c r="AZ93" s="104">
        <v>6300</v>
      </c>
      <c r="BA93" s="104">
        <v>3640</v>
      </c>
      <c r="BB93" s="104">
        <v>2730</v>
      </c>
      <c r="BC93" s="255">
        <v>10800</v>
      </c>
      <c r="BD93" s="255">
        <v>5400</v>
      </c>
      <c r="BE93" s="255">
        <v>3120</v>
      </c>
      <c r="BF93" s="255">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357</v>
      </c>
      <c r="F94" s="84"/>
      <c r="G94" s="84"/>
      <c r="H94" s="95" t="s">
        <v>4456</v>
      </c>
      <c r="I94" s="83" t="s">
        <v>4457</v>
      </c>
      <c r="J94" s="83" t="s">
        <v>3959</v>
      </c>
      <c r="K94" s="83" t="str">
        <f t="shared" si="46"/>
        <v>BH46DT_D1</v>
      </c>
      <c r="L94" s="83" t="s">
        <v>4458</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5">
        <v>4.0541981851269924</v>
      </c>
      <c r="AL94" s="85"/>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357</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357</v>
      </c>
      <c r="F95" s="84"/>
      <c r="G95" s="84"/>
      <c r="H95" s="95" t="s">
        <v>4459</v>
      </c>
      <c r="I95" s="83" t="s">
        <v>4460</v>
      </c>
      <c r="J95" s="83" t="s">
        <v>3959</v>
      </c>
      <c r="K95" s="83" t="str">
        <f t="shared" si="46"/>
        <v>BH46DT_D2</v>
      </c>
      <c r="L95" s="83" t="s">
        <v>4461</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5">
        <v>3.05</v>
      </c>
      <c r="AL95" s="85"/>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357</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357</v>
      </c>
      <c r="F96" s="84">
        <v>47</v>
      </c>
      <c r="G96" s="84"/>
      <c r="H96" s="95" t="s">
        <v>4462</v>
      </c>
      <c r="I96" s="83" t="s">
        <v>4463</v>
      </c>
      <c r="J96" s="83" t="s">
        <v>4464</v>
      </c>
      <c r="K96" s="83"/>
      <c r="L96" s="83" t="s">
        <v>4458</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5"/>
      <c r="AL96" s="85"/>
      <c r="AM96" s="257"/>
      <c r="AN96" s="257"/>
      <c r="AO96" s="100"/>
      <c r="AP96" s="100"/>
      <c r="AQ96" s="100"/>
      <c r="AR96" s="100"/>
      <c r="AS96" s="100"/>
      <c r="AT96" s="100"/>
      <c r="AU96" s="100"/>
      <c r="AV96" s="100"/>
      <c r="AW96" s="59"/>
      <c r="AX96" s="258" t="s">
        <v>357</v>
      </c>
      <c r="AY96" s="103">
        <v>7000</v>
      </c>
      <c r="AZ96" s="104">
        <v>3500</v>
      </c>
      <c r="BA96" s="104">
        <v>2730</v>
      </c>
      <c r="BB96" s="104">
        <v>1820</v>
      </c>
      <c r="BC96" s="255">
        <v>6000</v>
      </c>
      <c r="BD96" s="255">
        <v>3000</v>
      </c>
      <c r="BE96" s="255">
        <v>2340</v>
      </c>
      <c r="BF96" s="255">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357</v>
      </c>
      <c r="F97" s="84"/>
      <c r="G97" s="84"/>
      <c r="H97" s="95" t="s">
        <v>4465</v>
      </c>
      <c r="I97" s="83" t="s">
        <v>4466</v>
      </c>
      <c r="J97" s="83" t="s">
        <v>3959</v>
      </c>
      <c r="K97" s="83" t="str">
        <f t="shared" si="46"/>
        <v>BH47DT_D1</v>
      </c>
      <c r="L97" s="83" t="s">
        <v>4467</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5">
        <v>2.7762335005666441</v>
      </c>
      <c r="AL97" s="85"/>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357</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357</v>
      </c>
      <c r="F98" s="84"/>
      <c r="G98" s="84"/>
      <c r="H98" s="95" t="s">
        <v>4468</v>
      </c>
      <c r="I98" s="83" t="s">
        <v>4469</v>
      </c>
      <c r="J98" s="83" t="s">
        <v>3959</v>
      </c>
      <c r="K98" s="83" t="str">
        <f t="shared" si="46"/>
        <v>BH47DT_D2</v>
      </c>
      <c r="L98" s="83" t="s">
        <v>4470</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5">
        <v>1.9495211657032756</v>
      </c>
      <c r="AL98" s="85"/>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357</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357</v>
      </c>
      <c r="F99" s="84">
        <v>48</v>
      </c>
      <c r="G99" s="84"/>
      <c r="H99" s="95" t="s">
        <v>4471</v>
      </c>
      <c r="I99" s="83" t="s">
        <v>4472</v>
      </c>
      <c r="J99" s="83" t="s">
        <v>4473</v>
      </c>
      <c r="K99" s="83" t="str">
        <f t="shared" si="46"/>
        <v>BH48DT</v>
      </c>
      <c r="L99" s="83" t="s">
        <v>4467</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5">
        <v>1.6958619650391804</v>
      </c>
      <c r="AL99" s="85"/>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357</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357</v>
      </c>
      <c r="F100" s="84">
        <v>49</v>
      </c>
      <c r="G100" s="84"/>
      <c r="H100" s="95" t="s">
        <v>4474</v>
      </c>
      <c r="I100" s="83" t="s">
        <v>4475</v>
      </c>
      <c r="J100" s="83" t="s">
        <v>4463</v>
      </c>
      <c r="K100" s="83" t="str">
        <f t="shared" si="46"/>
        <v>BH49DT</v>
      </c>
      <c r="L100" s="83" t="s">
        <v>4476</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5">
        <v>3.05</v>
      </c>
      <c r="AL100" s="85"/>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357</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357</v>
      </c>
      <c r="F101" s="84">
        <v>50</v>
      </c>
      <c r="G101" s="84"/>
      <c r="H101" s="95" t="s">
        <v>4477</v>
      </c>
      <c r="I101" s="83" t="s">
        <v>4478</v>
      </c>
      <c r="J101" s="83" t="s">
        <v>4479</v>
      </c>
      <c r="K101" s="83"/>
      <c r="L101" s="83" t="s">
        <v>4480</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5"/>
      <c r="AL101" s="85"/>
      <c r="AM101" s="257"/>
      <c r="AN101" s="257"/>
      <c r="AO101" s="100"/>
      <c r="AP101" s="100"/>
      <c r="AQ101" s="100"/>
      <c r="AR101" s="100"/>
      <c r="AS101" s="100"/>
      <c r="AT101" s="100"/>
      <c r="AU101" s="100"/>
      <c r="AV101" s="100"/>
      <c r="AW101" s="59"/>
      <c r="AX101" s="258" t="s">
        <v>357</v>
      </c>
      <c r="AY101" s="103">
        <v>10500</v>
      </c>
      <c r="AZ101" s="104">
        <v>4900</v>
      </c>
      <c r="BA101" s="104">
        <v>2940</v>
      </c>
      <c r="BB101" s="104">
        <v>2100</v>
      </c>
      <c r="BC101" s="255">
        <v>9000</v>
      </c>
      <c r="BD101" s="255">
        <v>4200</v>
      </c>
      <c r="BE101" s="255">
        <v>2520</v>
      </c>
      <c r="BF101" s="255">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357</v>
      </c>
      <c r="F102" s="84"/>
      <c r="G102" s="84"/>
      <c r="H102" s="95" t="s">
        <v>4481</v>
      </c>
      <c r="I102" s="83" t="s">
        <v>4482</v>
      </c>
      <c r="J102" s="83" t="s">
        <v>4483</v>
      </c>
      <c r="K102" s="83" t="str">
        <f t="shared" si="46"/>
        <v>BH50DT_D1</v>
      </c>
      <c r="L102" s="83" t="s">
        <v>4484</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5">
        <v>1.5683163942261988</v>
      </c>
      <c r="AL102" s="85"/>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357</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357</v>
      </c>
      <c r="F103" s="84"/>
      <c r="G103" s="84"/>
      <c r="H103" s="95" t="s">
        <v>4485</v>
      </c>
      <c r="I103" s="83" t="s">
        <v>4486</v>
      </c>
      <c r="J103" s="83" t="s">
        <v>4483</v>
      </c>
      <c r="K103" s="83" t="str">
        <f t="shared" si="46"/>
        <v>BH50DT_D2</v>
      </c>
      <c r="L103" s="83" t="s">
        <v>4487</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5">
        <v>3.05</v>
      </c>
      <c r="AL103" s="85"/>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357</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357</v>
      </c>
      <c r="F104" s="84"/>
      <c r="G104" s="84"/>
      <c r="H104" s="95" t="s">
        <v>4488</v>
      </c>
      <c r="I104" s="83" t="s">
        <v>4489</v>
      </c>
      <c r="J104" s="83" t="s">
        <v>4490</v>
      </c>
      <c r="K104" s="83" t="str">
        <f t="shared" si="46"/>
        <v>BH50DT_D3</v>
      </c>
      <c r="L104" s="83" t="s">
        <v>4491</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5">
        <v>3.05</v>
      </c>
      <c r="AL104" s="85"/>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357</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357</v>
      </c>
      <c r="F105" s="84">
        <v>51</v>
      </c>
      <c r="G105" s="84"/>
      <c r="H105" s="95" t="s">
        <v>4492</v>
      </c>
      <c r="I105" s="83" t="s">
        <v>4493</v>
      </c>
      <c r="J105" s="83" t="s">
        <v>4494</v>
      </c>
      <c r="K105" s="83"/>
      <c r="L105" s="83" t="s">
        <v>4484</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5"/>
      <c r="AL105" s="85"/>
      <c r="AM105" s="257"/>
      <c r="AN105" s="257"/>
      <c r="AO105" s="100"/>
      <c r="AP105" s="100"/>
      <c r="AQ105" s="100"/>
      <c r="AR105" s="100"/>
      <c r="AS105" s="100"/>
      <c r="AT105" s="100"/>
      <c r="AU105" s="100"/>
      <c r="AV105" s="100"/>
      <c r="AW105" s="59"/>
      <c r="AX105" s="258" t="s">
        <v>357</v>
      </c>
      <c r="AY105" s="103">
        <v>8400</v>
      </c>
      <c r="AZ105" s="104">
        <v>4200</v>
      </c>
      <c r="BA105" s="104">
        <v>2800</v>
      </c>
      <c r="BB105" s="104">
        <v>1750</v>
      </c>
      <c r="BC105" s="255">
        <v>7200</v>
      </c>
      <c r="BD105" s="255">
        <v>3600</v>
      </c>
      <c r="BE105" s="255">
        <v>2400</v>
      </c>
      <c r="BF105" s="255">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357</v>
      </c>
      <c r="F106" s="84"/>
      <c r="G106" s="84"/>
      <c r="H106" s="95" t="s">
        <v>4495</v>
      </c>
      <c r="I106" s="83" t="s">
        <v>4496</v>
      </c>
      <c r="J106" s="83" t="s">
        <v>4261</v>
      </c>
      <c r="K106" s="83" t="str">
        <f t="shared" si="46"/>
        <v>BH51DT_D1</v>
      </c>
      <c r="L106" s="83" t="s">
        <v>4497</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5">
        <v>2.2727272727272729</v>
      </c>
      <c r="AL106" s="85"/>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357</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357</v>
      </c>
      <c r="F107" s="84"/>
      <c r="G107" s="84"/>
      <c r="H107" s="95" t="s">
        <v>4498</v>
      </c>
      <c r="I107" s="83" t="s">
        <v>4499</v>
      </c>
      <c r="J107" s="83" t="s">
        <v>4500</v>
      </c>
      <c r="K107" s="83" t="str">
        <f t="shared" si="46"/>
        <v>BH51DT_D2</v>
      </c>
      <c r="L107" s="83" t="s">
        <v>4501</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5">
        <v>2.0073892913768971</v>
      </c>
      <c r="AL107" s="85"/>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357</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357</v>
      </c>
      <c r="F108" s="84">
        <v>52</v>
      </c>
      <c r="G108" s="84"/>
      <c r="H108" s="95" t="s">
        <v>4502</v>
      </c>
      <c r="I108" s="83" t="s">
        <v>4503</v>
      </c>
      <c r="J108" s="83" t="s">
        <v>4261</v>
      </c>
      <c r="K108" s="83"/>
      <c r="L108" s="83" t="s">
        <v>4497</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5"/>
      <c r="AL108" s="85"/>
      <c r="AM108" s="257"/>
      <c r="AN108" s="257"/>
      <c r="AO108" s="100"/>
      <c r="AP108" s="100"/>
      <c r="AQ108" s="100"/>
      <c r="AR108" s="100"/>
      <c r="AS108" s="100"/>
      <c r="AT108" s="100"/>
      <c r="AU108" s="100"/>
      <c r="AV108" s="100"/>
      <c r="AW108" s="59"/>
      <c r="AX108" s="258" t="s">
        <v>357</v>
      </c>
      <c r="AY108" s="103">
        <v>11200</v>
      </c>
      <c r="AZ108" s="104">
        <v>4900</v>
      </c>
      <c r="BA108" s="104">
        <v>2940</v>
      </c>
      <c r="BB108" s="104">
        <v>2310</v>
      </c>
      <c r="BC108" s="255">
        <v>9600</v>
      </c>
      <c r="BD108" s="255">
        <v>4200</v>
      </c>
      <c r="BE108" s="255">
        <v>2520</v>
      </c>
      <c r="BF108" s="255">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357</v>
      </c>
      <c r="F109" s="84"/>
      <c r="G109" s="84"/>
      <c r="H109" s="95" t="s">
        <v>4504</v>
      </c>
      <c r="I109" s="83" t="s">
        <v>4505</v>
      </c>
      <c r="J109" s="83" t="s">
        <v>4497</v>
      </c>
      <c r="K109" s="83" t="str">
        <f t="shared" si="46"/>
        <v>BH52DT_D1</v>
      </c>
      <c r="L109" s="83" t="s">
        <v>4506</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5">
        <v>3.05</v>
      </c>
      <c r="AL109" s="85"/>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357</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357</v>
      </c>
      <c r="F110" s="84"/>
      <c r="G110" s="84"/>
      <c r="H110" s="95" t="s">
        <v>4507</v>
      </c>
      <c r="I110" s="83" t="s">
        <v>4508</v>
      </c>
      <c r="J110" s="83" t="s">
        <v>4497</v>
      </c>
      <c r="K110" s="83" t="str">
        <f t="shared" si="46"/>
        <v>BH52DT_D2</v>
      </c>
      <c r="L110" s="83" t="s">
        <v>4509</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5">
        <v>3.05</v>
      </c>
      <c r="AL110" s="85"/>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357</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357</v>
      </c>
      <c r="F111" s="84">
        <v>53</v>
      </c>
      <c r="G111" s="84"/>
      <c r="H111" s="95" t="s">
        <v>4510</v>
      </c>
      <c r="I111" s="83" t="s">
        <v>4511</v>
      </c>
      <c r="J111" s="83" t="s">
        <v>4512</v>
      </c>
      <c r="K111" s="83" t="str">
        <f t="shared" si="46"/>
        <v>BH53DT</v>
      </c>
      <c r="L111" s="83" t="s">
        <v>4506</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5">
        <v>3.05</v>
      </c>
      <c r="AL111" s="85"/>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357</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357</v>
      </c>
      <c r="F112" s="84">
        <v>54</v>
      </c>
      <c r="G112" s="84"/>
      <c r="H112" s="95" t="s">
        <v>4513</v>
      </c>
      <c r="I112" s="83" t="s">
        <v>4514</v>
      </c>
      <c r="J112" s="83" t="s">
        <v>4515</v>
      </c>
      <c r="K112" s="83"/>
      <c r="L112" s="83" t="s">
        <v>4480</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5"/>
      <c r="AL112" s="85"/>
      <c r="AM112" s="257"/>
      <c r="AN112" s="257"/>
      <c r="AO112" s="100"/>
      <c r="AP112" s="100"/>
      <c r="AQ112" s="100"/>
      <c r="AR112" s="100"/>
      <c r="AS112" s="100"/>
      <c r="AT112" s="100"/>
      <c r="AU112" s="100"/>
      <c r="AV112" s="100"/>
      <c r="AW112" s="59"/>
      <c r="AX112" s="258" t="s">
        <v>357</v>
      </c>
      <c r="AY112" s="103">
        <v>10500</v>
      </c>
      <c r="AZ112" s="104">
        <v>5600</v>
      </c>
      <c r="BA112" s="104">
        <v>2940</v>
      </c>
      <c r="BB112" s="104">
        <v>2100</v>
      </c>
      <c r="BC112" s="255">
        <v>9000</v>
      </c>
      <c r="BD112" s="255">
        <v>4800</v>
      </c>
      <c r="BE112" s="255">
        <v>2520</v>
      </c>
      <c r="BF112" s="255">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357</v>
      </c>
      <c r="F113" s="84"/>
      <c r="G113" s="84"/>
      <c r="H113" s="95" t="s">
        <v>4516</v>
      </c>
      <c r="I113" s="83" t="s">
        <v>4517</v>
      </c>
      <c r="J113" s="83" t="s">
        <v>4261</v>
      </c>
      <c r="K113" s="83" t="str">
        <f t="shared" si="46"/>
        <v>BH54DT_D1</v>
      </c>
      <c r="L113" s="83" t="s">
        <v>4518</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5">
        <v>2.8560625086878351</v>
      </c>
      <c r="AL113" s="85"/>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357</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357</v>
      </c>
      <c r="F114" s="84"/>
      <c r="G114" s="84"/>
      <c r="H114" s="95" t="s">
        <v>4519</v>
      </c>
      <c r="I114" s="83" t="s">
        <v>4520</v>
      </c>
      <c r="J114" s="83" t="s">
        <v>4261</v>
      </c>
      <c r="K114" s="83" t="str">
        <f t="shared" si="46"/>
        <v>BH54DT_D2</v>
      </c>
      <c r="L114" s="83" t="s">
        <v>4521</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5">
        <v>3.05</v>
      </c>
      <c r="AL114" s="85"/>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357</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357</v>
      </c>
      <c r="F115" s="84">
        <v>55</v>
      </c>
      <c r="G115" s="84"/>
      <c r="H115" s="95" t="s">
        <v>4522</v>
      </c>
      <c r="I115" s="83" t="s">
        <v>4426</v>
      </c>
      <c r="J115" s="83" t="s">
        <v>4523</v>
      </c>
      <c r="K115" s="83"/>
      <c r="L115" s="83" t="s">
        <v>4524</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5"/>
      <c r="AL115" s="85"/>
      <c r="AM115" s="257"/>
      <c r="AN115" s="257"/>
      <c r="AO115" s="100"/>
      <c r="AP115" s="100"/>
      <c r="AQ115" s="100"/>
      <c r="AR115" s="100"/>
      <c r="AS115" s="100"/>
      <c r="AT115" s="100"/>
      <c r="AU115" s="100"/>
      <c r="AV115" s="100"/>
      <c r="AW115" s="59"/>
      <c r="AX115" s="258" t="s">
        <v>357</v>
      </c>
      <c r="AY115" s="103">
        <v>10500</v>
      </c>
      <c r="AZ115" s="104">
        <v>4900</v>
      </c>
      <c r="BA115" s="104">
        <v>2940</v>
      </c>
      <c r="BB115" s="104">
        <v>2100</v>
      </c>
      <c r="BC115" s="255">
        <v>9000</v>
      </c>
      <c r="BD115" s="255">
        <v>4200</v>
      </c>
      <c r="BE115" s="255">
        <v>2520</v>
      </c>
      <c r="BF115" s="255">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357</v>
      </c>
      <c r="F116" s="84"/>
      <c r="G116" s="84"/>
      <c r="H116" s="95" t="s">
        <v>4525</v>
      </c>
      <c r="I116" s="83" t="s">
        <v>4526</v>
      </c>
      <c r="J116" s="83" t="s">
        <v>4527</v>
      </c>
      <c r="K116" s="83" t="str">
        <f t="shared" si="46"/>
        <v>BH55DT_D1</v>
      </c>
      <c r="L116" s="83" t="s">
        <v>4528</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5">
        <v>2.1564154374715607</v>
      </c>
      <c r="AL116" s="85"/>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357</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357</v>
      </c>
      <c r="F117" s="84"/>
      <c r="G117" s="84"/>
      <c r="H117" s="95" t="s">
        <v>4529</v>
      </c>
      <c r="I117" s="83" t="s">
        <v>4530</v>
      </c>
      <c r="J117" s="83" t="s">
        <v>4531</v>
      </c>
      <c r="K117" s="83" t="str">
        <f t="shared" si="46"/>
        <v>BH55DT_D2</v>
      </c>
      <c r="L117" s="83" t="s">
        <v>4532</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5">
        <v>2.1981517139945899</v>
      </c>
      <c r="AL117" s="85"/>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357</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357</v>
      </c>
      <c r="F118" s="84"/>
      <c r="G118" s="84"/>
      <c r="H118" s="95" t="s">
        <v>4533</v>
      </c>
      <c r="I118" s="83" t="s">
        <v>4534</v>
      </c>
      <c r="J118" s="83" t="s">
        <v>4535</v>
      </c>
      <c r="K118" s="83" t="str">
        <f t="shared" si="46"/>
        <v>BH55DT_D3</v>
      </c>
      <c r="L118" s="83" t="s">
        <v>4536</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5">
        <v>1.7857359110747408</v>
      </c>
      <c r="AL118" s="85"/>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357</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357</v>
      </c>
      <c r="F119" s="84">
        <v>56</v>
      </c>
      <c r="G119" s="84"/>
      <c r="H119" s="95" t="s">
        <v>4537</v>
      </c>
      <c r="I119" s="83" t="s">
        <v>4538</v>
      </c>
      <c r="J119" s="83" t="s">
        <v>4539</v>
      </c>
      <c r="K119" s="83" t="str">
        <f t="shared" si="46"/>
        <v>BH56DT</v>
      </c>
      <c r="L119" s="83" t="s">
        <v>4528</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5">
        <v>2.8043775649794802</v>
      </c>
      <c r="AL119" s="85"/>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357</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357</v>
      </c>
      <c r="F120" s="84">
        <v>57</v>
      </c>
      <c r="G120" s="84"/>
      <c r="H120" s="95" t="s">
        <v>4540</v>
      </c>
      <c r="I120" s="83" t="s">
        <v>4541</v>
      </c>
      <c r="J120" s="83" t="s">
        <v>4426</v>
      </c>
      <c r="K120" s="83" t="str">
        <f t="shared" si="46"/>
        <v>BH57DT</v>
      </c>
      <c r="L120" s="83" t="s">
        <v>4542</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5">
        <v>3.5311759999062544</v>
      </c>
      <c r="AL120" s="85"/>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357</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2" t="str">
        <f t="shared" si="47"/>
        <v>BH58DT+1</v>
      </c>
      <c r="B121" s="82" t="str">
        <f t="shared" si="48"/>
        <v>BH58DT+2</v>
      </c>
      <c r="C121" s="82" t="str">
        <f t="shared" si="49"/>
        <v>BH58DT+3</v>
      </c>
      <c r="D121" s="82" t="str">
        <f t="shared" si="50"/>
        <v>BH58DT+4</v>
      </c>
      <c r="E121" s="82" t="s">
        <v>357</v>
      </c>
      <c r="F121" s="84">
        <v>58</v>
      </c>
      <c r="G121" s="84"/>
      <c r="H121" s="95" t="s">
        <v>4543</v>
      </c>
      <c r="I121" s="83" t="s">
        <v>4544</v>
      </c>
      <c r="J121" s="83" t="s">
        <v>4261</v>
      </c>
      <c r="K121" s="83" t="str">
        <f t="shared" si="46"/>
        <v>BH58DT</v>
      </c>
      <c r="L121" s="83" t="s">
        <v>4545</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5">
        <v>4.5535711305555555</v>
      </c>
      <c r="AL121" s="85"/>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357</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357</v>
      </c>
      <c r="F122" s="84">
        <v>59</v>
      </c>
      <c r="G122" s="84"/>
      <c r="H122" s="95" t="s">
        <v>4546</v>
      </c>
      <c r="I122" s="83" t="s">
        <v>157</v>
      </c>
      <c r="J122" s="83" t="s">
        <v>4426</v>
      </c>
      <c r="K122" s="83"/>
      <c r="L122" s="83" t="s">
        <v>4547</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5"/>
      <c r="AL122" s="85"/>
      <c r="AM122" s="257"/>
      <c r="AN122" s="257"/>
      <c r="AO122" s="100"/>
      <c r="AP122" s="100"/>
      <c r="AQ122" s="100"/>
      <c r="AR122" s="100"/>
      <c r="AS122" s="100"/>
      <c r="AT122" s="100"/>
      <c r="AU122" s="100"/>
      <c r="AV122" s="100"/>
      <c r="AW122" s="102"/>
      <c r="AX122" s="258" t="s">
        <v>357</v>
      </c>
      <c r="AY122" s="103">
        <v>15400</v>
      </c>
      <c r="AZ122" s="104">
        <v>6300</v>
      </c>
      <c r="BA122" s="104">
        <v>4200</v>
      </c>
      <c r="BB122" s="104">
        <v>2730</v>
      </c>
      <c r="BC122" s="255">
        <v>13200</v>
      </c>
      <c r="BD122" s="255">
        <v>5400</v>
      </c>
      <c r="BE122" s="255">
        <v>3600</v>
      </c>
      <c r="BF122" s="255">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357</v>
      </c>
      <c r="F123" s="84"/>
      <c r="G123" s="84"/>
      <c r="H123" s="95" t="s">
        <v>4548</v>
      </c>
      <c r="I123" s="83" t="s">
        <v>4549</v>
      </c>
      <c r="J123" s="83" t="s">
        <v>4550</v>
      </c>
      <c r="K123" s="83" t="str">
        <f t="shared" si="46"/>
        <v>BH59DT_D1</v>
      </c>
      <c r="L123" s="83" t="s">
        <v>4551</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5">
        <v>2.8760840633119735</v>
      </c>
      <c r="AL123" s="85"/>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357</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357</v>
      </c>
      <c r="F124" s="84"/>
      <c r="G124" s="84"/>
      <c r="H124" s="95" t="s">
        <v>4552</v>
      </c>
      <c r="I124" s="83" t="s">
        <v>4553</v>
      </c>
      <c r="J124" s="83" t="s">
        <v>4550</v>
      </c>
      <c r="K124" s="83" t="str">
        <f t="shared" si="46"/>
        <v>BH59DT_D2</v>
      </c>
      <c r="L124" s="83" t="s">
        <v>4554</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5">
        <v>2.3552230632724647</v>
      </c>
      <c r="AL124" s="85"/>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357</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357</v>
      </c>
      <c r="F125" s="84"/>
      <c r="G125" s="84"/>
      <c r="H125" s="95" t="s">
        <v>4555</v>
      </c>
      <c r="I125" s="83" t="s">
        <v>4556</v>
      </c>
      <c r="J125" s="83" t="s">
        <v>4557</v>
      </c>
      <c r="K125" s="83" t="str">
        <f t="shared" si="46"/>
        <v>BH59DT_D3</v>
      </c>
      <c r="L125" s="83" t="s">
        <v>4558</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5">
        <v>2.2774289447294946</v>
      </c>
      <c r="AL125" s="85"/>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357</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357</v>
      </c>
      <c r="F126" s="84">
        <v>60</v>
      </c>
      <c r="G126" s="84"/>
      <c r="H126" s="95" t="s">
        <v>4559</v>
      </c>
      <c r="I126" s="83" t="s">
        <v>4560</v>
      </c>
      <c r="J126" s="83" t="s">
        <v>4561</v>
      </c>
      <c r="K126" s="83" t="str">
        <f t="shared" si="46"/>
        <v>BH60DT</v>
      </c>
      <c r="L126" s="83" t="s">
        <v>4551</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5">
        <v>3.8819030159675365</v>
      </c>
      <c r="AL126" s="85"/>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357</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357</v>
      </c>
      <c r="F127" s="84">
        <v>61</v>
      </c>
      <c r="G127" s="84"/>
      <c r="H127" s="95" t="s">
        <v>4562</v>
      </c>
      <c r="I127" s="83" t="s">
        <v>4563</v>
      </c>
      <c r="J127" s="83" t="s">
        <v>157</v>
      </c>
      <c r="K127" s="83" t="str">
        <f t="shared" si="46"/>
        <v>BH61DT</v>
      </c>
      <c r="L127" s="83" t="s">
        <v>4564</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5">
        <v>3.030916819852941</v>
      </c>
      <c r="AL127" s="85"/>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357</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357</v>
      </c>
      <c r="F128" s="84">
        <v>62</v>
      </c>
      <c r="G128" s="84"/>
      <c r="H128" s="95" t="s">
        <v>4565</v>
      </c>
      <c r="I128" s="83" t="s">
        <v>4566</v>
      </c>
      <c r="J128" s="83" t="s">
        <v>157</v>
      </c>
      <c r="K128" s="83"/>
      <c r="L128" s="83" t="s">
        <v>4567</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5"/>
      <c r="AL128" s="85"/>
      <c r="AM128" s="257"/>
      <c r="AN128" s="257"/>
      <c r="AO128" s="100"/>
      <c r="AP128" s="100"/>
      <c r="AQ128" s="100"/>
      <c r="AR128" s="100"/>
      <c r="AS128" s="100"/>
      <c r="AT128" s="100"/>
      <c r="AU128" s="100"/>
      <c r="AV128" s="100"/>
      <c r="AW128" s="59"/>
      <c r="AX128" s="258" t="s">
        <v>357</v>
      </c>
      <c r="AY128" s="103">
        <v>11900</v>
      </c>
      <c r="AZ128" s="104">
        <v>5600</v>
      </c>
      <c r="BA128" s="104">
        <v>3220</v>
      </c>
      <c r="BB128" s="104">
        <v>2310</v>
      </c>
      <c r="BC128" s="255">
        <v>10200</v>
      </c>
      <c r="BD128" s="255">
        <v>4800</v>
      </c>
      <c r="BE128" s="255">
        <v>2760</v>
      </c>
      <c r="BF128" s="255">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357</v>
      </c>
      <c r="F129" s="84"/>
      <c r="G129" s="84"/>
      <c r="H129" s="95" t="s">
        <v>4568</v>
      </c>
      <c r="I129" s="83" t="s">
        <v>4569</v>
      </c>
      <c r="J129" s="83" t="s">
        <v>157</v>
      </c>
      <c r="K129" s="83" t="str">
        <f t="shared" si="46"/>
        <v>BH62DT_D1</v>
      </c>
      <c r="L129" s="83" t="s">
        <v>4570</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5">
        <v>3.1572241234390006</v>
      </c>
      <c r="AL129" s="85"/>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357</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357</v>
      </c>
      <c r="F130" s="84"/>
      <c r="G130" s="84"/>
      <c r="H130" s="95" t="s">
        <v>4571</v>
      </c>
      <c r="I130" s="83" t="s">
        <v>4572</v>
      </c>
      <c r="J130" s="83" t="s">
        <v>157</v>
      </c>
      <c r="K130" s="83" t="str">
        <f t="shared" si="46"/>
        <v>BH62DT_D2</v>
      </c>
      <c r="L130" s="83" t="s">
        <v>301</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5">
        <v>3.05</v>
      </c>
      <c r="AL130" s="85"/>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357</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357</v>
      </c>
      <c r="F131" s="84"/>
      <c r="G131" s="84"/>
      <c r="H131" s="95" t="s">
        <v>4573</v>
      </c>
      <c r="I131" s="83" t="s">
        <v>4574</v>
      </c>
      <c r="J131" s="83" t="s">
        <v>301</v>
      </c>
      <c r="K131" s="83" t="str">
        <f t="shared" si="46"/>
        <v>BH62DT_D3</v>
      </c>
      <c r="L131" s="83" t="s">
        <v>4575</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5">
        <v>3.05</v>
      </c>
      <c r="AL131" s="85"/>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357</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357</v>
      </c>
      <c r="F132" s="84"/>
      <c r="G132" s="84"/>
      <c r="H132" s="95" t="s">
        <v>4576</v>
      </c>
      <c r="I132" s="83" t="s">
        <v>4577</v>
      </c>
      <c r="J132" s="83" t="s">
        <v>4578</v>
      </c>
      <c r="K132" s="83" t="str">
        <f t="shared" si="46"/>
        <v>BH62DT_D4</v>
      </c>
      <c r="L132" s="83" t="s">
        <v>4579</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5">
        <v>3.05</v>
      </c>
      <c r="AL132" s="85"/>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357</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357</v>
      </c>
      <c r="F133" s="84">
        <v>63</v>
      </c>
      <c r="G133" s="84"/>
      <c r="H133" s="95" t="s">
        <v>4580</v>
      </c>
      <c r="I133" s="83" t="s">
        <v>4581</v>
      </c>
      <c r="J133" s="83" t="s">
        <v>4582</v>
      </c>
      <c r="K133" s="83" t="str">
        <f t="shared" si="46"/>
        <v>BH63DT</v>
      </c>
      <c r="L133" s="83" t="s">
        <v>4570</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5">
        <v>2.7010673424669251</v>
      </c>
      <c r="AL133" s="85"/>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357</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357</v>
      </c>
      <c r="F134" s="84">
        <v>64</v>
      </c>
      <c r="G134" s="84"/>
      <c r="H134" s="95" t="s">
        <v>4583</v>
      </c>
      <c r="I134" s="83" t="s">
        <v>4584</v>
      </c>
      <c r="J134" s="83" t="s">
        <v>4585</v>
      </c>
      <c r="K134" s="83" t="str">
        <f t="shared" si="46"/>
        <v>BH64DT</v>
      </c>
      <c r="L134" s="83" t="s">
        <v>4586</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5">
        <v>3.0153068121106243</v>
      </c>
      <c r="AL134" s="85"/>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357</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357</v>
      </c>
      <c r="F135" s="84">
        <v>65</v>
      </c>
      <c r="G135" s="84"/>
      <c r="H135" s="95" t="s">
        <v>4587</v>
      </c>
      <c r="I135" s="83" t="s">
        <v>4588</v>
      </c>
      <c r="J135" s="83" t="s">
        <v>4589</v>
      </c>
      <c r="K135" s="83"/>
      <c r="L135" s="83" t="s">
        <v>157</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5"/>
      <c r="AL135" s="85"/>
      <c r="AM135" s="257"/>
      <c r="AN135" s="257"/>
      <c r="AO135" s="100"/>
      <c r="AP135" s="100"/>
      <c r="AQ135" s="100"/>
      <c r="AR135" s="100"/>
      <c r="AS135" s="100"/>
      <c r="AT135" s="100"/>
      <c r="AU135" s="100"/>
      <c r="AV135" s="100"/>
      <c r="AW135" s="59"/>
      <c r="AX135" s="258" t="s">
        <v>357</v>
      </c>
      <c r="AY135" s="103">
        <v>12600</v>
      </c>
      <c r="AZ135" s="104">
        <v>6300</v>
      </c>
      <c r="BA135" s="104">
        <v>4200</v>
      </c>
      <c r="BB135" s="104">
        <v>2520</v>
      </c>
      <c r="BC135" s="255">
        <v>10800</v>
      </c>
      <c r="BD135" s="255">
        <v>5400</v>
      </c>
      <c r="BE135" s="255">
        <v>3600</v>
      </c>
      <c r="BF135" s="255">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357</v>
      </c>
      <c r="F136" s="84"/>
      <c r="G136" s="84"/>
      <c r="H136" s="95" t="s">
        <v>4590</v>
      </c>
      <c r="I136" s="83" t="s">
        <v>4591</v>
      </c>
      <c r="J136" s="83" t="s">
        <v>4592</v>
      </c>
      <c r="K136" s="83" t="str">
        <f t="shared" si="46"/>
        <v>BH65DT_D1</v>
      </c>
      <c r="L136" s="83" t="s">
        <v>4593</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5">
        <v>4.0117048586196411</v>
      </c>
      <c r="AL136" s="85"/>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357</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357</v>
      </c>
      <c r="F137" s="84"/>
      <c r="G137" s="84"/>
      <c r="H137" s="95" t="s">
        <v>4594</v>
      </c>
      <c r="I137" s="83" t="s">
        <v>4595</v>
      </c>
      <c r="J137" s="83" t="s">
        <v>157</v>
      </c>
      <c r="K137" s="83" t="str">
        <f t="shared" si="46"/>
        <v>BH65DT_D2</v>
      </c>
      <c r="L137" s="83" t="s">
        <v>4596</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5">
        <v>3.463429488380009</v>
      </c>
      <c r="AL137" s="85"/>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357</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357</v>
      </c>
      <c r="F138" s="84"/>
      <c r="G138" s="84"/>
      <c r="H138" s="95" t="s">
        <v>4597</v>
      </c>
      <c r="I138" s="83" t="s">
        <v>4598</v>
      </c>
      <c r="J138" s="83" t="s">
        <v>4599</v>
      </c>
      <c r="K138" s="83" t="str">
        <f t="shared" si="46"/>
        <v>BH65DT_D3</v>
      </c>
      <c r="L138" s="83" t="s">
        <v>4600</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5">
        <v>3.05</v>
      </c>
      <c r="AL138" s="85"/>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357</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357</v>
      </c>
      <c r="F139" s="84">
        <v>66</v>
      </c>
      <c r="G139" s="84"/>
      <c r="H139" s="95" t="s">
        <v>4601</v>
      </c>
      <c r="I139" s="83" t="s">
        <v>4557</v>
      </c>
      <c r="J139" s="83" t="s">
        <v>4602</v>
      </c>
      <c r="K139" s="83" t="str">
        <f t="shared" si="46"/>
        <v>BH66DT</v>
      </c>
      <c r="L139" s="83" t="s">
        <v>4593</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5">
        <v>2.1824694436937477</v>
      </c>
      <c r="AL139" s="85"/>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357</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357</v>
      </c>
      <c r="F140" s="84">
        <v>67</v>
      </c>
      <c r="G140" s="84"/>
      <c r="H140" s="95" t="s">
        <v>4603</v>
      </c>
      <c r="I140" s="83" t="s">
        <v>4604</v>
      </c>
      <c r="J140" s="83" t="s">
        <v>157</v>
      </c>
      <c r="K140" s="83" t="str">
        <f t="shared" ref="K140:K203" si="81">H140</f>
        <v>BH67DT</v>
      </c>
      <c r="L140" s="83" t="s">
        <v>4605</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5">
        <v>3.05</v>
      </c>
      <c r="AL140" s="85"/>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357</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357</v>
      </c>
      <c r="F141" s="84">
        <v>68</v>
      </c>
      <c r="G141" s="84"/>
      <c r="H141" s="95" t="s">
        <v>4606</v>
      </c>
      <c r="I141" s="83" t="s">
        <v>221</v>
      </c>
      <c r="J141" s="83" t="s">
        <v>157</v>
      </c>
      <c r="K141" s="83"/>
      <c r="L141" s="83" t="s">
        <v>4605</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5"/>
      <c r="AL141" s="85"/>
      <c r="AM141" s="257"/>
      <c r="AN141" s="257"/>
      <c r="AO141" s="100"/>
      <c r="AP141" s="100"/>
      <c r="AQ141" s="100"/>
      <c r="AR141" s="100"/>
      <c r="AS141" s="100"/>
      <c r="AT141" s="100"/>
      <c r="AU141" s="100"/>
      <c r="AV141" s="100"/>
      <c r="AW141" s="59"/>
      <c r="AX141" s="258" t="s">
        <v>357</v>
      </c>
      <c r="AY141" s="103">
        <v>7000</v>
      </c>
      <c r="AZ141" s="104">
        <v>3500</v>
      </c>
      <c r="BA141" s="104">
        <v>2100</v>
      </c>
      <c r="BB141" s="104">
        <v>1470</v>
      </c>
      <c r="BC141" s="255">
        <v>6000</v>
      </c>
      <c r="BD141" s="255">
        <v>3000</v>
      </c>
      <c r="BE141" s="255">
        <v>1800</v>
      </c>
      <c r="BF141" s="255">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357</v>
      </c>
      <c r="F142" s="84"/>
      <c r="G142" s="84"/>
      <c r="H142" s="95" t="s">
        <v>4607</v>
      </c>
      <c r="I142" s="83" t="s">
        <v>4608</v>
      </c>
      <c r="J142" s="83" t="s">
        <v>4261</v>
      </c>
      <c r="K142" s="83" t="str">
        <f t="shared" si="81"/>
        <v>BH68DT_D1</v>
      </c>
      <c r="L142" s="83" t="s">
        <v>4401</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5">
        <v>3.0534605464418325</v>
      </c>
      <c r="AL142" s="85"/>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357</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357</v>
      </c>
      <c r="F143" s="84"/>
      <c r="G143" s="84"/>
      <c r="H143" s="95" t="s">
        <v>4609</v>
      </c>
      <c r="I143" s="83" t="s">
        <v>4610</v>
      </c>
      <c r="J143" s="83" t="s">
        <v>4261</v>
      </c>
      <c r="K143" s="83" t="str">
        <f t="shared" si="81"/>
        <v>BH68DT_D2</v>
      </c>
      <c r="L143" s="83" t="s">
        <v>4611</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5">
        <v>4.350008850413575</v>
      </c>
      <c r="AL143" s="85"/>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357</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357</v>
      </c>
      <c r="F144" s="84"/>
      <c r="G144" s="84"/>
      <c r="H144" s="95" t="s">
        <v>4612</v>
      </c>
      <c r="I144" s="83" t="s">
        <v>4613</v>
      </c>
      <c r="J144" s="83" t="s">
        <v>4611</v>
      </c>
      <c r="K144" s="83" t="str">
        <f t="shared" si="81"/>
        <v>BH68DT_D3</v>
      </c>
      <c r="L144" s="83" t="s">
        <v>292</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5">
        <v>3.5006227689713763</v>
      </c>
      <c r="AL144" s="85"/>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357</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357</v>
      </c>
      <c r="F145" s="84"/>
      <c r="G145" s="84"/>
      <c r="H145" s="95" t="s">
        <v>4614</v>
      </c>
      <c r="I145" s="83" t="s">
        <v>4615</v>
      </c>
      <c r="J145" s="83" t="s">
        <v>292</v>
      </c>
      <c r="K145" s="83" t="str">
        <f t="shared" si="81"/>
        <v>BH68DT_D4</v>
      </c>
      <c r="L145" s="83" t="s">
        <v>325</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5">
        <v>3.9224889221741814</v>
      </c>
      <c r="AL145" s="85"/>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357</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357</v>
      </c>
      <c r="F146" s="84"/>
      <c r="G146" s="84"/>
      <c r="H146" s="95" t="s">
        <v>4616</v>
      </c>
      <c r="I146" s="83" t="s">
        <v>4617</v>
      </c>
      <c r="J146" s="83" t="s">
        <v>325</v>
      </c>
      <c r="K146" s="83" t="str">
        <f t="shared" si="81"/>
        <v>BH68DT_D5</v>
      </c>
      <c r="L146" s="83" t="s">
        <v>4618</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5">
        <v>3.05</v>
      </c>
      <c r="AL146" s="85"/>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357</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357</v>
      </c>
      <c r="F147" s="84">
        <v>69</v>
      </c>
      <c r="G147" s="84"/>
      <c r="H147" s="95" t="s">
        <v>4619</v>
      </c>
      <c r="I147" s="83" t="s">
        <v>325</v>
      </c>
      <c r="J147" s="83" t="s">
        <v>4620</v>
      </c>
      <c r="K147" s="83" t="str">
        <f t="shared" si="81"/>
        <v>BH69DT</v>
      </c>
      <c r="L147" s="83" t="s">
        <v>4401</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5">
        <v>3.05</v>
      </c>
      <c r="AL147" s="85"/>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357</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357</v>
      </c>
      <c r="F148" s="84">
        <v>70</v>
      </c>
      <c r="G148" s="84"/>
      <c r="H148" s="95" t="s">
        <v>4621</v>
      </c>
      <c r="I148" s="83" t="s">
        <v>4622</v>
      </c>
      <c r="J148" s="83" t="s">
        <v>221</v>
      </c>
      <c r="K148" s="83" t="str">
        <f t="shared" si="81"/>
        <v>BH70DT</v>
      </c>
      <c r="L148" s="83" t="s">
        <v>4623</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5">
        <v>3.05</v>
      </c>
      <c r="AL148" s="85"/>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357</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357</v>
      </c>
      <c r="F149" s="84">
        <v>71</v>
      </c>
      <c r="G149" s="84"/>
      <c r="H149" s="95" t="s">
        <v>4624</v>
      </c>
      <c r="I149" s="83" t="s">
        <v>4625</v>
      </c>
      <c r="J149" s="83" t="s">
        <v>274</v>
      </c>
      <c r="K149" s="83" t="str">
        <f t="shared" si="81"/>
        <v>BH71DT</v>
      </c>
      <c r="L149" s="83" t="s">
        <v>4626</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5">
        <v>3.05</v>
      </c>
      <c r="AL149" s="85"/>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357</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357</v>
      </c>
      <c r="F150" s="84">
        <v>72</v>
      </c>
      <c r="G150" s="84"/>
      <c r="H150" s="95" t="s">
        <v>4627</v>
      </c>
      <c r="I150" s="83" t="s">
        <v>274</v>
      </c>
      <c r="J150" s="83" t="s">
        <v>221</v>
      </c>
      <c r="K150" s="83" t="str">
        <f t="shared" si="81"/>
        <v>BH72DT</v>
      </c>
      <c r="L150" s="83" t="s">
        <v>325</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5">
        <v>3.05</v>
      </c>
      <c r="AL150" s="85"/>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357</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357</v>
      </c>
      <c r="F151" s="84">
        <v>73</v>
      </c>
      <c r="G151" s="84"/>
      <c r="H151" s="95" t="s">
        <v>4628</v>
      </c>
      <c r="I151" s="83" t="s">
        <v>4629</v>
      </c>
      <c r="J151" s="83" t="s">
        <v>4625</v>
      </c>
      <c r="K151" s="83" t="str">
        <f t="shared" si="81"/>
        <v>BH73DT</v>
      </c>
      <c r="L151" s="83" t="s">
        <v>4630</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5">
        <v>3.05</v>
      </c>
      <c r="AL151" s="85"/>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357</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357</v>
      </c>
      <c r="F152" s="84">
        <v>74</v>
      </c>
      <c r="G152" s="84"/>
      <c r="H152" s="95" t="s">
        <v>4631</v>
      </c>
      <c r="I152" s="83" t="s">
        <v>4632</v>
      </c>
      <c r="J152" s="83" t="s">
        <v>221</v>
      </c>
      <c r="K152" s="83" t="str">
        <f t="shared" si="81"/>
        <v>BH74DT</v>
      </c>
      <c r="L152" s="83" t="s">
        <v>4633</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5">
        <v>2.7817055714285712</v>
      </c>
      <c r="AL152" s="85"/>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357</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357</v>
      </c>
      <c r="F153" s="84">
        <v>75</v>
      </c>
      <c r="G153" s="84"/>
      <c r="H153" s="95" t="s">
        <v>4634</v>
      </c>
      <c r="I153" s="83" t="s">
        <v>292</v>
      </c>
      <c r="J153" s="83" t="s">
        <v>221</v>
      </c>
      <c r="K153" s="83" t="str">
        <f t="shared" si="81"/>
        <v>BH75DT</v>
      </c>
      <c r="L153" s="83" t="s">
        <v>4635</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5">
        <v>4.5889335268283027</v>
      </c>
      <c r="AL153" s="85"/>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357</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357</v>
      </c>
      <c r="F154" s="84">
        <v>76</v>
      </c>
      <c r="G154" s="84"/>
      <c r="H154" s="95" t="s">
        <v>4636</v>
      </c>
      <c r="I154" s="83" t="s">
        <v>4637</v>
      </c>
      <c r="J154" s="83" t="s">
        <v>221</v>
      </c>
      <c r="K154" s="83" t="str">
        <f t="shared" si="81"/>
        <v>BH76DT</v>
      </c>
      <c r="L154" s="83" t="s">
        <v>4638</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5">
        <v>1.7313186031968453</v>
      </c>
      <c r="AL154" s="85"/>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357</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357</v>
      </c>
      <c r="F155" s="84">
        <v>77</v>
      </c>
      <c r="G155" s="84"/>
      <c r="H155" s="95" t="s">
        <v>4639</v>
      </c>
      <c r="I155" s="83" t="s">
        <v>4640</v>
      </c>
      <c r="J155" s="83" t="s">
        <v>4357</v>
      </c>
      <c r="K155" s="83" t="str">
        <f t="shared" si="81"/>
        <v>BH77DT</v>
      </c>
      <c r="L155" s="83" t="s">
        <v>4641</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5">
        <v>2.5433010720472451</v>
      </c>
      <c r="AL155" s="85"/>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357</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357</v>
      </c>
      <c r="F156" s="84">
        <v>78</v>
      </c>
      <c r="G156" s="84"/>
      <c r="H156" s="95" t="s">
        <v>4642</v>
      </c>
      <c r="I156" s="83" t="s">
        <v>4643</v>
      </c>
      <c r="J156" s="83" t="s">
        <v>4357</v>
      </c>
      <c r="K156" s="83"/>
      <c r="L156" s="83" t="s">
        <v>4644</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5"/>
      <c r="AL156" s="85"/>
      <c r="AM156" s="257"/>
      <c r="AN156" s="257"/>
      <c r="AO156" s="100"/>
      <c r="AP156" s="100"/>
      <c r="AQ156" s="100"/>
      <c r="AR156" s="100"/>
      <c r="AS156" s="100"/>
      <c r="AT156" s="100"/>
      <c r="AU156" s="100"/>
      <c r="AV156" s="100"/>
      <c r="AW156" s="59"/>
      <c r="AX156" s="258" t="s">
        <v>357</v>
      </c>
      <c r="AY156" s="103">
        <v>14700</v>
      </c>
      <c r="AZ156" s="104">
        <v>9100</v>
      </c>
      <c r="BA156" s="104">
        <v>4200</v>
      </c>
      <c r="BB156" s="104">
        <v>2520</v>
      </c>
      <c r="BC156" s="255">
        <v>12600</v>
      </c>
      <c r="BD156" s="255">
        <v>7800</v>
      </c>
      <c r="BE156" s="255">
        <v>3600</v>
      </c>
      <c r="BF156" s="255">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357</v>
      </c>
      <c r="F157" s="84"/>
      <c r="G157" s="84"/>
      <c r="H157" s="95" t="s">
        <v>4645</v>
      </c>
      <c r="I157" s="83" t="s">
        <v>4646</v>
      </c>
      <c r="J157" s="83" t="s">
        <v>4647</v>
      </c>
      <c r="K157" s="83" t="str">
        <f t="shared" si="81"/>
        <v>BH78DT_D1</v>
      </c>
      <c r="L157" s="83" t="s">
        <v>4648</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5">
        <v>3.5236693750371453</v>
      </c>
      <c r="AL157" s="85"/>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357</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357</v>
      </c>
      <c r="F158" s="84"/>
      <c r="G158" s="84"/>
      <c r="H158" s="95" t="s">
        <v>4649</v>
      </c>
      <c r="I158" s="83" t="s">
        <v>4650</v>
      </c>
      <c r="J158" s="83" t="s">
        <v>4647</v>
      </c>
      <c r="K158" s="83" t="str">
        <f t="shared" si="81"/>
        <v>BH78DT_D2</v>
      </c>
      <c r="L158" s="83" t="s">
        <v>4651</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5">
        <v>3.05</v>
      </c>
      <c r="AL158" s="85"/>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357</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357</v>
      </c>
      <c r="F159" s="84"/>
      <c r="G159" s="84"/>
      <c r="H159" s="95" t="s">
        <v>4652</v>
      </c>
      <c r="I159" s="83" t="s">
        <v>4653</v>
      </c>
      <c r="J159" s="83" t="s">
        <v>4654</v>
      </c>
      <c r="K159" s="83" t="str">
        <f t="shared" si="81"/>
        <v>BH78DT_D3</v>
      </c>
      <c r="L159" s="83" t="s">
        <v>4655</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5">
        <v>2.5474342504743421</v>
      </c>
      <c r="AL159" s="85"/>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357</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357</v>
      </c>
      <c r="F160" s="84"/>
      <c r="G160" s="84"/>
      <c r="H160" s="95" t="s">
        <v>4656</v>
      </c>
      <c r="I160" s="83" t="s">
        <v>4657</v>
      </c>
      <c r="J160" s="83" t="s">
        <v>4658</v>
      </c>
      <c r="K160" s="83" t="str">
        <f t="shared" si="81"/>
        <v>BH78DT_D4</v>
      </c>
      <c r="L160" s="83" t="s">
        <v>4659</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5">
        <v>2.5096146387606271</v>
      </c>
      <c r="AL160" s="85"/>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357</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357</v>
      </c>
      <c r="F161" s="84"/>
      <c r="G161" s="84"/>
      <c r="H161" s="95" t="s">
        <v>4660</v>
      </c>
      <c r="I161" s="83" t="s">
        <v>4661</v>
      </c>
      <c r="J161" s="83" t="s">
        <v>4662</v>
      </c>
      <c r="K161" s="83" t="str">
        <f t="shared" si="81"/>
        <v>BH78DT_D5</v>
      </c>
      <c r="L161" s="83" t="s">
        <v>4663</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5">
        <v>3.05</v>
      </c>
      <c r="AL161" s="85"/>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357</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357</v>
      </c>
      <c r="F162" s="84"/>
      <c r="G162" s="84"/>
      <c r="H162" s="95" t="s">
        <v>4664</v>
      </c>
      <c r="I162" s="83" t="s">
        <v>4665</v>
      </c>
      <c r="J162" s="83" t="s">
        <v>4663</v>
      </c>
      <c r="K162" s="83" t="str">
        <f t="shared" si="81"/>
        <v>BH78DT_D6</v>
      </c>
      <c r="L162" s="83" t="s">
        <v>4666</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5">
        <v>3.1119643436623425</v>
      </c>
      <c r="AL162" s="85"/>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357</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357</v>
      </c>
      <c r="F163" s="84">
        <v>79</v>
      </c>
      <c r="G163" s="84"/>
      <c r="H163" s="95" t="s">
        <v>4667</v>
      </c>
      <c r="I163" s="83" t="s">
        <v>4662</v>
      </c>
      <c r="J163" s="83" t="s">
        <v>4668</v>
      </c>
      <c r="K163" s="83" t="str">
        <f t="shared" si="81"/>
        <v>BH79DT</v>
      </c>
      <c r="L163" s="83" t="s">
        <v>4648</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5">
        <v>2.1363175993345269</v>
      </c>
      <c r="AL163" s="85"/>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357</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357</v>
      </c>
      <c r="F164" s="84">
        <v>80</v>
      </c>
      <c r="G164" s="84"/>
      <c r="H164" s="95" t="s">
        <v>4669</v>
      </c>
      <c r="I164" s="83" t="s">
        <v>4670</v>
      </c>
      <c r="J164" s="83" t="s">
        <v>4261</v>
      </c>
      <c r="K164" s="83" t="str">
        <f t="shared" si="81"/>
        <v>BH80DT</v>
      </c>
      <c r="L164" s="83" t="s">
        <v>4671</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5">
        <v>3.05</v>
      </c>
      <c r="AL164" s="85"/>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357</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357</v>
      </c>
      <c r="F165" s="84">
        <v>81</v>
      </c>
      <c r="G165" s="84"/>
      <c r="H165" s="95" t="s">
        <v>4672</v>
      </c>
      <c r="I165" s="83" t="s">
        <v>4673</v>
      </c>
      <c r="J165" s="83" t="s">
        <v>4674</v>
      </c>
      <c r="K165" s="83"/>
      <c r="L165" s="83" t="s">
        <v>4675</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5"/>
      <c r="AL165" s="85"/>
      <c r="AM165" s="257"/>
      <c r="AN165" s="257"/>
      <c r="AO165" s="100"/>
      <c r="AP165" s="100"/>
      <c r="AQ165" s="100"/>
      <c r="AR165" s="100"/>
      <c r="AS165" s="100"/>
      <c r="AT165" s="100"/>
      <c r="AU165" s="100"/>
      <c r="AV165" s="100"/>
      <c r="AW165" s="59"/>
      <c r="AX165" s="258" t="s">
        <v>357</v>
      </c>
      <c r="AY165" s="103">
        <v>9800</v>
      </c>
      <c r="AZ165" s="104">
        <v>4900</v>
      </c>
      <c r="BA165" s="104">
        <v>3080</v>
      </c>
      <c r="BB165" s="104">
        <v>2310</v>
      </c>
      <c r="BC165" s="255">
        <v>8400</v>
      </c>
      <c r="BD165" s="255">
        <v>4200</v>
      </c>
      <c r="BE165" s="255">
        <v>2640</v>
      </c>
      <c r="BF165" s="255">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357</v>
      </c>
      <c r="F166" s="84"/>
      <c r="G166" s="84"/>
      <c r="H166" s="95" t="s">
        <v>4676</v>
      </c>
      <c r="I166" s="83" t="s">
        <v>4677</v>
      </c>
      <c r="J166" s="83" t="s">
        <v>4678</v>
      </c>
      <c r="K166" s="83" t="str">
        <f t="shared" si="81"/>
        <v>BH81DT_D1</v>
      </c>
      <c r="L166" s="83" t="s">
        <v>4626</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5">
        <v>2.4979250930027144</v>
      </c>
      <c r="AL166" s="85"/>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357</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357</v>
      </c>
      <c r="F167" s="84"/>
      <c r="G167" s="84"/>
      <c r="H167" s="95" t="s">
        <v>4679</v>
      </c>
      <c r="I167" s="83" t="s">
        <v>4680</v>
      </c>
      <c r="J167" s="83" t="s">
        <v>4678</v>
      </c>
      <c r="K167" s="83" t="str">
        <f t="shared" si="81"/>
        <v>BH81DT_D2</v>
      </c>
      <c r="L167" s="83" t="s">
        <v>4681</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5">
        <v>2.6181333623800804</v>
      </c>
      <c r="AL167" s="85"/>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357</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357</v>
      </c>
      <c r="F168" s="84">
        <v>82</v>
      </c>
      <c r="G168" s="84"/>
      <c r="H168" s="95" t="s">
        <v>4682</v>
      </c>
      <c r="I168" s="83" t="s">
        <v>4683</v>
      </c>
      <c r="J168" s="83" t="s">
        <v>4684</v>
      </c>
      <c r="K168" s="83" t="str">
        <f t="shared" si="81"/>
        <v>BH82DT</v>
      </c>
      <c r="L168" s="83" t="s">
        <v>4261</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5">
        <v>3.05</v>
      </c>
      <c r="AL168" s="85"/>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357</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357</v>
      </c>
      <c r="F169" s="84">
        <v>83</v>
      </c>
      <c r="G169" s="84"/>
      <c r="H169" s="95" t="s">
        <v>4685</v>
      </c>
      <c r="I169" s="83" t="s">
        <v>4686</v>
      </c>
      <c r="J169" s="83" t="s">
        <v>4261</v>
      </c>
      <c r="K169" s="83"/>
      <c r="L169" s="83" t="s">
        <v>4687</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5"/>
      <c r="AL169" s="85"/>
      <c r="AM169" s="257"/>
      <c r="AN169" s="257"/>
      <c r="AO169" s="100"/>
      <c r="AP169" s="100"/>
      <c r="AQ169" s="100"/>
      <c r="AR169" s="100"/>
      <c r="AS169" s="100"/>
      <c r="AT169" s="100"/>
      <c r="AU169" s="100"/>
      <c r="AV169" s="100"/>
      <c r="AW169" s="59"/>
      <c r="AX169" s="258" t="s">
        <v>357</v>
      </c>
      <c r="AY169" s="103">
        <v>11900</v>
      </c>
      <c r="AZ169" s="104">
        <v>5600</v>
      </c>
      <c r="BA169" s="104">
        <v>3080</v>
      </c>
      <c r="BB169" s="104">
        <v>1820</v>
      </c>
      <c r="BC169" s="255">
        <v>10200</v>
      </c>
      <c r="BD169" s="255">
        <v>4800</v>
      </c>
      <c r="BE169" s="255">
        <v>2640</v>
      </c>
      <c r="BF169" s="255">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357</v>
      </c>
      <c r="F170" s="84"/>
      <c r="G170" s="84"/>
      <c r="H170" s="95" t="s">
        <v>4688</v>
      </c>
      <c r="I170" s="83" t="s">
        <v>4689</v>
      </c>
      <c r="J170" s="83" t="s">
        <v>4261</v>
      </c>
      <c r="K170" s="83" t="str">
        <f t="shared" si="81"/>
        <v>BH83DT_D1</v>
      </c>
      <c r="L170" s="83" t="s">
        <v>4690</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5">
        <v>2.0943739433333333</v>
      </c>
      <c r="AL170" s="85"/>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357</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357</v>
      </c>
      <c r="F171" s="84"/>
      <c r="G171" s="84"/>
      <c r="H171" s="95" t="s">
        <v>4691</v>
      </c>
      <c r="I171" s="83" t="s">
        <v>4692</v>
      </c>
      <c r="J171" s="83" t="s">
        <v>4261</v>
      </c>
      <c r="K171" s="83" t="str">
        <f t="shared" si="81"/>
        <v>BH83DT_D2</v>
      </c>
      <c r="L171" s="83" t="s">
        <v>4693</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5">
        <v>3.05</v>
      </c>
      <c r="AL171" s="85"/>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357</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357</v>
      </c>
      <c r="F172" s="84">
        <v>84</v>
      </c>
      <c r="G172" s="84"/>
      <c r="H172" s="95" t="s">
        <v>4694</v>
      </c>
      <c r="I172" s="83" t="s">
        <v>4695</v>
      </c>
      <c r="J172" s="83" t="s">
        <v>4261</v>
      </c>
      <c r="K172" s="83" t="str">
        <f t="shared" si="81"/>
        <v>BH84DT</v>
      </c>
      <c r="L172" s="83" t="s">
        <v>4690</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5">
        <v>2.5748859071360259</v>
      </c>
      <c r="AL172" s="85"/>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357</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2" t="str">
        <f t="shared" si="82"/>
        <v>BH85DT+1</v>
      </c>
      <c r="B173" s="82" t="str">
        <f t="shared" si="83"/>
        <v>BH85DT+2</v>
      </c>
      <c r="C173" s="82" t="str">
        <f t="shared" si="84"/>
        <v>BH85DT+3</v>
      </c>
      <c r="D173" s="82" t="str">
        <f t="shared" si="85"/>
        <v>BH85DT+4</v>
      </c>
      <c r="E173" s="82" t="s">
        <v>357</v>
      </c>
      <c r="F173" s="84">
        <v>85</v>
      </c>
      <c r="G173" s="84"/>
      <c r="H173" s="95" t="s">
        <v>4696</v>
      </c>
      <c r="I173" s="83" t="s">
        <v>4697</v>
      </c>
      <c r="J173" s="83" t="s">
        <v>4674</v>
      </c>
      <c r="K173" s="83" t="str">
        <f t="shared" si="81"/>
        <v>BH85DT</v>
      </c>
      <c r="L173" s="83" t="s">
        <v>4698</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5">
        <v>2.660048370547857</v>
      </c>
      <c r="AL173" s="85"/>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357</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357</v>
      </c>
      <c r="F174" s="84">
        <v>86</v>
      </c>
      <c r="G174" s="84"/>
      <c r="H174" s="95" t="s">
        <v>4699</v>
      </c>
      <c r="I174" s="83" t="s">
        <v>4700</v>
      </c>
      <c r="J174" s="83" t="s">
        <v>4674</v>
      </c>
      <c r="K174" s="83"/>
      <c r="L174" s="83" t="s">
        <v>4701</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5"/>
      <c r="AL174" s="85"/>
      <c r="AM174" s="257"/>
      <c r="AN174" s="257"/>
      <c r="AO174" s="100"/>
      <c r="AP174" s="100"/>
      <c r="AQ174" s="100"/>
      <c r="AR174" s="100"/>
      <c r="AS174" s="100"/>
      <c r="AT174" s="100"/>
      <c r="AU174" s="100"/>
      <c r="AV174" s="100"/>
      <c r="AW174" s="102"/>
      <c r="AX174" s="258" t="s">
        <v>357</v>
      </c>
      <c r="AY174" s="103">
        <v>8400</v>
      </c>
      <c r="AZ174" s="104">
        <v>4200</v>
      </c>
      <c r="BA174" s="104">
        <v>2730</v>
      </c>
      <c r="BB174" s="104">
        <v>1820</v>
      </c>
      <c r="BC174" s="255">
        <v>7200</v>
      </c>
      <c r="BD174" s="255">
        <v>3600</v>
      </c>
      <c r="BE174" s="255">
        <v>2340</v>
      </c>
      <c r="BF174" s="255">
        <v>1560</v>
      </c>
    </row>
    <row r="175" spans="1:65" s="82" customFormat="1" ht="63" x14ac:dyDescent="0.25">
      <c r="A175" s="82" t="str">
        <f t="shared" si="82"/>
        <v>BH86DT_D1+1</v>
      </c>
      <c r="B175" s="82" t="str">
        <f t="shared" si="83"/>
        <v>BH86DT_D1+2</v>
      </c>
      <c r="C175" s="82" t="str">
        <f t="shared" si="84"/>
        <v>BH86DT_D1+3</v>
      </c>
      <c r="D175" s="82" t="str">
        <f t="shared" si="85"/>
        <v>BH86DT_D1+4</v>
      </c>
      <c r="E175" s="82" t="s">
        <v>357</v>
      </c>
      <c r="F175" s="84"/>
      <c r="G175" s="84"/>
      <c r="H175" s="95" t="s">
        <v>4702</v>
      </c>
      <c r="I175" s="83" t="s">
        <v>4703</v>
      </c>
      <c r="J175" s="83" t="s">
        <v>4673</v>
      </c>
      <c r="K175" s="83" t="str">
        <f t="shared" si="81"/>
        <v>BH86DT_D1</v>
      </c>
      <c r="L175" s="83" t="s">
        <v>4704</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5">
        <v>1.3762357117474919</v>
      </c>
      <c r="AL175" s="85"/>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357</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357</v>
      </c>
      <c r="F176" s="84"/>
      <c r="G176" s="84"/>
      <c r="H176" s="95" t="s">
        <v>4705</v>
      </c>
      <c r="I176" s="83" t="s">
        <v>4706</v>
      </c>
      <c r="J176" s="83" t="s">
        <v>4673</v>
      </c>
      <c r="K176" s="83" t="str">
        <f t="shared" si="81"/>
        <v>BH86DT_D2</v>
      </c>
      <c r="L176" s="83" t="s">
        <v>4707</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5">
        <v>3.05</v>
      </c>
      <c r="AL176" s="85"/>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357</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357</v>
      </c>
      <c r="F177" s="84">
        <v>87</v>
      </c>
      <c r="G177" s="84"/>
      <c r="H177" s="95" t="s">
        <v>4708</v>
      </c>
      <c r="I177" s="83" t="s">
        <v>4709</v>
      </c>
      <c r="J177" s="83" t="s">
        <v>4710</v>
      </c>
      <c r="K177" s="83"/>
      <c r="L177" s="83" t="s">
        <v>4704</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5"/>
      <c r="AL177" s="85"/>
      <c r="AM177" s="257"/>
      <c r="AN177" s="257"/>
      <c r="AO177" s="100"/>
      <c r="AP177" s="100"/>
      <c r="AQ177" s="100"/>
      <c r="AR177" s="100"/>
      <c r="AS177" s="100"/>
      <c r="AT177" s="100"/>
      <c r="AU177" s="100"/>
      <c r="AV177" s="100"/>
      <c r="AW177" s="59"/>
      <c r="AX177" s="258" t="s">
        <v>357</v>
      </c>
      <c r="AY177" s="103">
        <v>6300</v>
      </c>
      <c r="AZ177" s="104">
        <v>2800</v>
      </c>
      <c r="BA177" s="104">
        <v>2310</v>
      </c>
      <c r="BB177" s="104">
        <v>1610</v>
      </c>
      <c r="BC177" s="255">
        <v>5400</v>
      </c>
      <c r="BD177" s="255">
        <v>2400</v>
      </c>
      <c r="BE177" s="255">
        <v>1980</v>
      </c>
      <c r="BF177" s="255">
        <v>1380</v>
      </c>
    </row>
    <row r="178" spans="1:65" s="252" customFormat="1" ht="56.25" customHeight="1" x14ac:dyDescent="0.25">
      <c r="A178" s="82" t="str">
        <f t="shared" si="82"/>
        <v>BH87DT_D1+1</v>
      </c>
      <c r="B178" s="82" t="str">
        <f t="shared" si="83"/>
        <v>BH87DT_D1+2</v>
      </c>
      <c r="C178" s="82" t="str">
        <f t="shared" si="84"/>
        <v>BH87DT_D1+3</v>
      </c>
      <c r="D178" s="82" t="str">
        <f t="shared" si="85"/>
        <v>BH87DT_D1+4</v>
      </c>
      <c r="E178" s="82" t="s">
        <v>357</v>
      </c>
      <c r="F178" s="84"/>
      <c r="G178" s="84"/>
      <c r="H178" s="95" t="s">
        <v>4711</v>
      </c>
      <c r="I178" s="83" t="s">
        <v>4712</v>
      </c>
      <c r="J178" s="83" t="s">
        <v>4713</v>
      </c>
      <c r="K178" s="83" t="str">
        <f t="shared" si="81"/>
        <v>BH87DT_D1</v>
      </c>
      <c r="L178" s="83" t="s">
        <v>4714</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5">
        <v>3.4826903472071571</v>
      </c>
      <c r="AL178" s="85"/>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357</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2" t="str">
        <f t="shared" si="82"/>
        <v>BH87DT_D2+1</v>
      </c>
      <c r="B179" s="82" t="str">
        <f t="shared" si="83"/>
        <v>BH87DT_D2+2</v>
      </c>
      <c r="C179" s="82" t="str">
        <f t="shared" si="84"/>
        <v>BH87DT_D2+3</v>
      </c>
      <c r="D179" s="82" t="str">
        <f t="shared" si="85"/>
        <v>BH87DT_D2+4</v>
      </c>
      <c r="E179" s="82" t="s">
        <v>357</v>
      </c>
      <c r="F179" s="84"/>
      <c r="G179" s="84"/>
      <c r="H179" s="95" t="s">
        <v>4715</v>
      </c>
      <c r="I179" s="83" t="s">
        <v>4716</v>
      </c>
      <c r="J179" s="83" t="s">
        <v>4673</v>
      </c>
      <c r="K179" s="83" t="str">
        <f t="shared" si="81"/>
        <v>BH87DT_D2</v>
      </c>
      <c r="L179" s="83" t="s">
        <v>4717</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5">
        <v>5.2910052910052912</v>
      </c>
      <c r="AL179" s="85"/>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357</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357</v>
      </c>
      <c r="F180" s="84">
        <v>88</v>
      </c>
      <c r="G180" s="84"/>
      <c r="H180" s="95" t="s">
        <v>4718</v>
      </c>
      <c r="I180" s="83" t="s">
        <v>4704</v>
      </c>
      <c r="J180" s="83" t="s">
        <v>4719</v>
      </c>
      <c r="K180" s="83"/>
      <c r="L180" s="83" t="s">
        <v>4714</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5"/>
      <c r="AL180" s="85"/>
      <c r="AM180" s="257"/>
      <c r="AN180" s="257"/>
      <c r="AO180" s="100"/>
      <c r="AP180" s="100"/>
      <c r="AQ180" s="100"/>
      <c r="AR180" s="100"/>
      <c r="AS180" s="100"/>
      <c r="AT180" s="100"/>
      <c r="AU180" s="100"/>
      <c r="AV180" s="100"/>
      <c r="AW180" s="102"/>
      <c r="AX180" s="258" t="s">
        <v>357</v>
      </c>
      <c r="AY180" s="103">
        <v>11200</v>
      </c>
      <c r="AZ180" s="104">
        <v>4900</v>
      </c>
      <c r="BA180" s="104">
        <v>2730</v>
      </c>
      <c r="BB180" s="104">
        <v>1890</v>
      </c>
      <c r="BC180" s="255">
        <v>9600</v>
      </c>
      <c r="BD180" s="255">
        <v>4200</v>
      </c>
      <c r="BE180" s="255">
        <v>2340</v>
      </c>
      <c r="BF180" s="255">
        <v>1620</v>
      </c>
    </row>
    <row r="181" spans="1:65" s="252" customFormat="1" ht="35.1" customHeight="1" x14ac:dyDescent="0.25">
      <c r="A181" s="82" t="str">
        <f t="shared" si="82"/>
        <v>BH88DT_D1+1</v>
      </c>
      <c r="B181" s="82" t="str">
        <f t="shared" si="83"/>
        <v>BH88DT_D1+2</v>
      </c>
      <c r="C181" s="82" t="str">
        <f t="shared" si="84"/>
        <v>BH88DT_D1+3</v>
      </c>
      <c r="D181" s="82" t="str">
        <f t="shared" si="85"/>
        <v>BH88DT_D1+4</v>
      </c>
      <c r="E181" s="82" t="s">
        <v>357</v>
      </c>
      <c r="F181" s="84"/>
      <c r="G181" s="84"/>
      <c r="H181" s="95" t="s">
        <v>4720</v>
      </c>
      <c r="I181" s="83" t="s">
        <v>4721</v>
      </c>
      <c r="J181" s="83" t="s">
        <v>4722</v>
      </c>
      <c r="K181" s="83" t="str">
        <f t="shared" si="81"/>
        <v>BH88DT_D1</v>
      </c>
      <c r="L181" s="83" t="s">
        <v>4723</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5">
        <v>3.9386322092673667</v>
      </c>
      <c r="AL181" s="85"/>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357</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2" t="str">
        <f t="shared" si="82"/>
        <v>BH88DT_D2+1</v>
      </c>
      <c r="B182" s="82" t="str">
        <f t="shared" si="83"/>
        <v>BH88DT_D2+2</v>
      </c>
      <c r="C182" s="82" t="str">
        <f t="shared" si="84"/>
        <v>BH88DT_D2+3</v>
      </c>
      <c r="D182" s="82" t="str">
        <f t="shared" si="85"/>
        <v>BH88DT_D2+4</v>
      </c>
      <c r="E182" s="82" t="s">
        <v>357</v>
      </c>
      <c r="F182" s="84"/>
      <c r="G182" s="84"/>
      <c r="H182" s="95" t="s">
        <v>4724</v>
      </c>
      <c r="I182" s="83" t="s">
        <v>4725</v>
      </c>
      <c r="J182" s="83" t="s">
        <v>4726</v>
      </c>
      <c r="K182" s="83" t="str">
        <f t="shared" si="81"/>
        <v>BH88DT_D2</v>
      </c>
      <c r="L182" s="83" t="s">
        <v>4727</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5">
        <v>3.05</v>
      </c>
      <c r="AL182" s="85"/>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357</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2" t="str">
        <f t="shared" si="82"/>
        <v>BH89DT+1</v>
      </c>
      <c r="B183" s="82" t="str">
        <f t="shared" si="83"/>
        <v>BH89DT+2</v>
      </c>
      <c r="C183" s="82" t="str">
        <f t="shared" si="84"/>
        <v>BH89DT+3</v>
      </c>
      <c r="D183" s="82" t="str">
        <f t="shared" si="85"/>
        <v>BH89DT+4</v>
      </c>
      <c r="E183" s="82" t="s">
        <v>357</v>
      </c>
      <c r="F183" s="84">
        <v>89</v>
      </c>
      <c r="G183" s="84"/>
      <c r="H183" s="95" t="s">
        <v>4728</v>
      </c>
      <c r="I183" s="83" t="s">
        <v>4729</v>
      </c>
      <c r="J183" s="83" t="s">
        <v>4730</v>
      </c>
      <c r="K183" s="83" t="str">
        <f t="shared" si="81"/>
        <v>BH89DT</v>
      </c>
      <c r="L183" s="83" t="s">
        <v>4723</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5">
        <v>3.05</v>
      </c>
      <c r="AL183" s="85"/>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357</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357</v>
      </c>
      <c r="F184" s="84">
        <v>90</v>
      </c>
      <c r="G184" s="84"/>
      <c r="H184" s="95" t="s">
        <v>4731</v>
      </c>
      <c r="I184" s="83" t="s">
        <v>4732</v>
      </c>
      <c r="J184" s="83" t="s">
        <v>4704</v>
      </c>
      <c r="K184" s="83" t="str">
        <f t="shared" si="81"/>
        <v>BH90DT</v>
      </c>
      <c r="L184" s="83" t="s">
        <v>4733</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5">
        <v>2.1270393492479327</v>
      </c>
      <c r="AL184" s="85"/>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357</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357</v>
      </c>
      <c r="F185" s="84">
        <v>91</v>
      </c>
      <c r="G185" s="84"/>
      <c r="H185" s="95" t="s">
        <v>4734</v>
      </c>
      <c r="I185" s="83" t="s">
        <v>4735</v>
      </c>
      <c r="J185" s="83" t="s">
        <v>4368</v>
      </c>
      <c r="K185" s="83" t="str">
        <f t="shared" si="81"/>
        <v>BH91DT</v>
      </c>
      <c r="L185" s="83" t="s">
        <v>3959</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5">
        <v>3.4567435832343971</v>
      </c>
      <c r="AL185" s="85"/>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357</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357</v>
      </c>
      <c r="F186" s="84">
        <v>92</v>
      </c>
      <c r="G186" s="84"/>
      <c r="H186" s="95" t="s">
        <v>4736</v>
      </c>
      <c r="I186" s="83" t="s">
        <v>4737</v>
      </c>
      <c r="J186" s="83" t="s">
        <v>4368</v>
      </c>
      <c r="K186" s="83" t="str">
        <f t="shared" si="81"/>
        <v>BH92DT</v>
      </c>
      <c r="L186" s="83" t="s">
        <v>3959</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5">
        <v>3.1033543510567299</v>
      </c>
      <c r="AL186" s="85"/>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357</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357</v>
      </c>
      <c r="F187" s="84">
        <v>93</v>
      </c>
      <c r="G187" s="84"/>
      <c r="H187" s="95" t="s">
        <v>4738</v>
      </c>
      <c r="I187" s="83" t="s">
        <v>4739</v>
      </c>
      <c r="J187" s="83" t="s">
        <v>4735</v>
      </c>
      <c r="K187" s="83" t="str">
        <f t="shared" si="81"/>
        <v>BH93DT</v>
      </c>
      <c r="L187" s="83" t="s">
        <v>3959</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5">
        <v>3.0824348459214499</v>
      </c>
      <c r="AL187" s="85"/>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357</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357</v>
      </c>
      <c r="F188" s="84">
        <v>94</v>
      </c>
      <c r="G188" s="84"/>
      <c r="H188" s="95" t="s">
        <v>4740</v>
      </c>
      <c r="I188" s="83" t="s">
        <v>4741</v>
      </c>
      <c r="J188" s="83" t="s">
        <v>4742</v>
      </c>
      <c r="K188" s="83" t="str">
        <f t="shared" si="81"/>
        <v>BH94DT</v>
      </c>
      <c r="L188" s="83" t="s">
        <v>4743</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5">
        <v>3.05</v>
      </c>
      <c r="AL188" s="85"/>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357</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357</v>
      </c>
      <c r="F189" s="84">
        <v>95</v>
      </c>
      <c r="G189" s="84"/>
      <c r="H189" s="95" t="s">
        <v>4744</v>
      </c>
      <c r="I189" s="83" t="s">
        <v>4745</v>
      </c>
      <c r="J189" s="83" t="s">
        <v>4746</v>
      </c>
      <c r="K189" s="83" t="str">
        <f t="shared" si="81"/>
        <v>BH95DT</v>
      </c>
      <c r="L189" s="83" t="s">
        <v>4739</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5">
        <v>2.8939294823705923</v>
      </c>
      <c r="AL189" s="85"/>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357</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357</v>
      </c>
      <c r="F190" s="84">
        <v>96</v>
      </c>
      <c r="G190" s="84"/>
      <c r="H190" s="95" t="s">
        <v>4747</v>
      </c>
      <c r="I190" s="83" t="s">
        <v>4748</v>
      </c>
      <c r="J190" s="83" t="s">
        <v>4746</v>
      </c>
      <c r="K190" s="83" t="str">
        <f t="shared" si="81"/>
        <v>BH96DT</v>
      </c>
      <c r="L190" s="83" t="s">
        <v>4749</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5">
        <v>3.05</v>
      </c>
      <c r="AL190" s="85"/>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357</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357</v>
      </c>
      <c r="F191" s="84">
        <v>97</v>
      </c>
      <c r="G191" s="84"/>
      <c r="H191" s="95" t="s">
        <v>4750</v>
      </c>
      <c r="I191" s="83" t="s">
        <v>4751</v>
      </c>
      <c r="J191" s="83" t="s">
        <v>4261</v>
      </c>
      <c r="K191" s="83" t="str">
        <f t="shared" si="81"/>
        <v>BH97DT</v>
      </c>
      <c r="L191" s="83" t="s">
        <v>4735</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5">
        <v>3.05</v>
      </c>
      <c r="AL191" s="85"/>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357</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357</v>
      </c>
      <c r="F192" s="84">
        <v>98</v>
      </c>
      <c r="G192" s="84"/>
      <c r="H192" s="95" t="s">
        <v>4752</v>
      </c>
      <c r="I192" s="83" t="s">
        <v>4753</v>
      </c>
      <c r="J192" s="83" t="s">
        <v>4261</v>
      </c>
      <c r="K192" s="83" t="str">
        <f t="shared" si="81"/>
        <v>BH98DT</v>
      </c>
      <c r="L192" s="83" t="s">
        <v>4754</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5">
        <v>2.6270573625758291</v>
      </c>
      <c r="AL192" s="85"/>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357</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357</v>
      </c>
      <c r="F193" s="84">
        <v>99</v>
      </c>
      <c r="G193" s="84"/>
      <c r="H193" s="95" t="s">
        <v>4755</v>
      </c>
      <c r="I193" s="83" t="s">
        <v>4756</v>
      </c>
      <c r="J193" s="83" t="s">
        <v>4757</v>
      </c>
      <c r="K193" s="83" t="str">
        <f t="shared" si="81"/>
        <v>BH99DT</v>
      </c>
      <c r="L193" s="83" t="s">
        <v>4758</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5">
        <v>3.05</v>
      </c>
      <c r="AL193" s="85"/>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357</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357</v>
      </c>
      <c r="F194" s="84">
        <v>100</v>
      </c>
      <c r="G194" s="84"/>
      <c r="H194" s="95" t="s">
        <v>4759</v>
      </c>
      <c r="I194" s="83" t="s">
        <v>4760</v>
      </c>
      <c r="J194" s="83" t="s">
        <v>4368</v>
      </c>
      <c r="K194" s="83" t="str">
        <f t="shared" si="81"/>
        <v>BH100DT</v>
      </c>
      <c r="L194" s="83" t="s">
        <v>4761</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5">
        <v>2.2587972514739389</v>
      </c>
      <c r="AL194" s="85"/>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357</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357</v>
      </c>
      <c r="F195" s="84">
        <v>101</v>
      </c>
      <c r="G195" s="84"/>
      <c r="H195" s="95" t="s">
        <v>4762</v>
      </c>
      <c r="I195" s="83" t="s">
        <v>4763</v>
      </c>
      <c r="J195" s="83" t="s">
        <v>4757</v>
      </c>
      <c r="K195" s="83" t="str">
        <f t="shared" si="81"/>
        <v>BH101DT</v>
      </c>
      <c r="L195" s="83" t="s">
        <v>4764</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5">
        <v>2.1965913261050876</v>
      </c>
      <c r="AL195" s="85"/>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357</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357</v>
      </c>
      <c r="F196" s="84">
        <v>102</v>
      </c>
      <c r="G196" s="84"/>
      <c r="H196" s="95" t="s">
        <v>4765</v>
      </c>
      <c r="I196" s="83" t="s">
        <v>3894</v>
      </c>
      <c r="J196" s="83" t="s">
        <v>3959</v>
      </c>
      <c r="K196" s="83"/>
      <c r="L196" s="83" t="s">
        <v>3894</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5"/>
      <c r="AL196" s="85"/>
      <c r="AM196" s="257"/>
      <c r="AN196" s="257"/>
      <c r="AO196" s="100"/>
      <c r="AP196" s="100"/>
      <c r="AQ196" s="100"/>
      <c r="AR196" s="100"/>
      <c r="AS196" s="100"/>
      <c r="AT196" s="100"/>
      <c r="AU196" s="100"/>
      <c r="AV196" s="100"/>
      <c r="AW196" s="59"/>
      <c r="AX196" s="258" t="s">
        <v>357</v>
      </c>
      <c r="AY196" s="103">
        <v>14700</v>
      </c>
      <c r="AZ196" s="104">
        <v>7700</v>
      </c>
      <c r="BA196" s="104">
        <v>4200</v>
      </c>
      <c r="BB196" s="104">
        <v>2730</v>
      </c>
      <c r="BC196" s="255">
        <v>12600</v>
      </c>
      <c r="BD196" s="255">
        <v>6600</v>
      </c>
      <c r="BE196" s="255">
        <v>3600</v>
      </c>
      <c r="BF196" s="255">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357</v>
      </c>
      <c r="F197" s="84"/>
      <c r="G197" s="84"/>
      <c r="H197" s="95" t="s">
        <v>4766</v>
      </c>
      <c r="I197" s="83" t="s">
        <v>4767</v>
      </c>
      <c r="J197" s="83" t="s">
        <v>4368</v>
      </c>
      <c r="K197" s="83" t="str">
        <f t="shared" si="81"/>
        <v>BH102DT_D1</v>
      </c>
      <c r="L197" s="83" t="s">
        <v>4768</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5">
        <v>2.8984495277449822</v>
      </c>
      <c r="AL197" s="85"/>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357</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357</v>
      </c>
      <c r="F198" s="84"/>
      <c r="G198" s="84"/>
      <c r="H198" s="95" t="s">
        <v>4769</v>
      </c>
      <c r="I198" s="83" t="s">
        <v>4770</v>
      </c>
      <c r="J198" s="83" t="s">
        <v>4368</v>
      </c>
      <c r="K198" s="83" t="str">
        <f t="shared" si="81"/>
        <v>BH102DT_D2</v>
      </c>
      <c r="L198" s="83" t="s">
        <v>4771</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5">
        <v>2.4490953211650726</v>
      </c>
      <c r="AL198" s="85"/>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357</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357</v>
      </c>
      <c r="F199" s="84">
        <v>103</v>
      </c>
      <c r="G199" s="84"/>
      <c r="H199" s="95" t="s">
        <v>4772</v>
      </c>
      <c r="I199" s="83" t="s">
        <v>4773</v>
      </c>
      <c r="J199" s="83" t="s">
        <v>4774</v>
      </c>
      <c r="K199" s="83" t="str">
        <f t="shared" si="81"/>
        <v>BH103DT</v>
      </c>
      <c r="L199" s="83" t="s">
        <v>4768</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5">
        <v>3.05</v>
      </c>
      <c r="AL199" s="85"/>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357</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357</v>
      </c>
      <c r="F200" s="84">
        <v>104</v>
      </c>
      <c r="G200" s="84"/>
      <c r="H200" s="95" t="s">
        <v>4775</v>
      </c>
      <c r="I200" s="83" t="s">
        <v>4776</v>
      </c>
      <c r="J200" s="83" t="s">
        <v>3959</v>
      </c>
      <c r="K200" s="83" t="str">
        <f t="shared" si="81"/>
        <v>BH104DT</v>
      </c>
      <c r="L200" s="83" t="s">
        <v>4776</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5">
        <v>3.3009874868334692</v>
      </c>
      <c r="AL200" s="85"/>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357</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2" t="str">
        <f t="shared" si="82"/>
        <v>BH105DT+1</v>
      </c>
      <c r="B201" s="82" t="str">
        <f t="shared" si="83"/>
        <v>BH105DT+2</v>
      </c>
      <c r="C201" s="82" t="str">
        <f t="shared" si="84"/>
        <v>BH105DT+3</v>
      </c>
      <c r="D201" s="82" t="str">
        <f t="shared" si="85"/>
        <v>BH105DT+4</v>
      </c>
      <c r="E201" s="82" t="s">
        <v>357</v>
      </c>
      <c r="F201" s="84">
        <v>105</v>
      </c>
      <c r="G201" s="84"/>
      <c r="H201" s="95" t="s">
        <v>4777</v>
      </c>
      <c r="I201" s="83" t="s">
        <v>4368</v>
      </c>
      <c r="J201" s="83" t="s">
        <v>3959</v>
      </c>
      <c r="K201" s="83" t="str">
        <f t="shared" si="81"/>
        <v>BH105DT</v>
      </c>
      <c r="L201" s="83" t="s">
        <v>3894</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5">
        <v>2.8830441197781771</v>
      </c>
      <c r="AL201" s="85"/>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357</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357</v>
      </c>
      <c r="F202" s="84">
        <v>106</v>
      </c>
      <c r="G202" s="84"/>
      <c r="H202" s="95" t="s">
        <v>4778</v>
      </c>
      <c r="I202" s="83" t="s">
        <v>4779</v>
      </c>
      <c r="J202" s="83" t="s">
        <v>4426</v>
      </c>
      <c r="K202" s="83"/>
      <c r="L202" s="83" t="s">
        <v>4780</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5"/>
      <c r="AL202" s="85"/>
      <c r="AM202" s="257"/>
      <c r="AN202" s="257"/>
      <c r="AO202" s="100"/>
      <c r="AP202" s="100"/>
      <c r="AQ202" s="100"/>
      <c r="AR202" s="100"/>
      <c r="AS202" s="100"/>
      <c r="AT202" s="100"/>
      <c r="AU202" s="100"/>
      <c r="AV202" s="100"/>
      <c r="AW202" s="102"/>
      <c r="AX202" s="258" t="s">
        <v>357</v>
      </c>
      <c r="AY202" s="103">
        <v>24500</v>
      </c>
      <c r="AZ202" s="104">
        <v>9800</v>
      </c>
      <c r="BA202" s="104">
        <v>5950</v>
      </c>
      <c r="BB202" s="104">
        <v>4200</v>
      </c>
      <c r="BC202" s="255">
        <v>21000</v>
      </c>
      <c r="BD202" s="255">
        <v>8400</v>
      </c>
      <c r="BE202" s="255">
        <v>5100</v>
      </c>
      <c r="BF202" s="255">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357</v>
      </c>
      <c r="F203" s="84"/>
      <c r="G203" s="84"/>
      <c r="H203" s="95" t="s">
        <v>4781</v>
      </c>
      <c r="I203" s="83" t="s">
        <v>4782</v>
      </c>
      <c r="J203" s="83" t="s">
        <v>4368</v>
      </c>
      <c r="K203" s="83" t="str">
        <f t="shared" si="81"/>
        <v>BH106DT_D1</v>
      </c>
      <c r="L203" s="83" t="s">
        <v>4783</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5">
        <v>2.0483270210627635</v>
      </c>
      <c r="AL203" s="85"/>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357</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357</v>
      </c>
      <c r="F204" s="84"/>
      <c r="G204" s="84"/>
      <c r="H204" s="95" t="s">
        <v>4784</v>
      </c>
      <c r="I204" s="83" t="s">
        <v>4785</v>
      </c>
      <c r="J204" s="83" t="s">
        <v>4368</v>
      </c>
      <c r="K204" s="83" t="str">
        <f t="shared" ref="K204:K267" si="124">H204</f>
        <v>BH106DT_D2</v>
      </c>
      <c r="L204" s="83" t="s">
        <v>473</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5">
        <v>3.0415147047121232</v>
      </c>
      <c r="AL204" s="85"/>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357</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357</v>
      </c>
      <c r="F205" s="84"/>
      <c r="G205" s="84"/>
      <c r="H205" s="95" t="s">
        <v>4786</v>
      </c>
      <c r="I205" s="83" t="s">
        <v>4787</v>
      </c>
      <c r="J205" s="83" t="s">
        <v>473</v>
      </c>
      <c r="K205" s="83" t="str">
        <f t="shared" si="124"/>
        <v>BH106DT_D3</v>
      </c>
      <c r="L205" s="83" t="s">
        <v>4788</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5">
        <v>4.0318999136776954</v>
      </c>
      <c r="AL205" s="85"/>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357</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357</v>
      </c>
      <c r="F206" s="84">
        <v>107</v>
      </c>
      <c r="G206" s="84"/>
      <c r="H206" s="95" t="s">
        <v>4789</v>
      </c>
      <c r="I206" s="83" t="s">
        <v>473</v>
      </c>
      <c r="J206" s="83" t="s">
        <v>4790</v>
      </c>
      <c r="K206" s="83" t="str">
        <f t="shared" si="124"/>
        <v>BH107DT</v>
      </c>
      <c r="L206" s="83" t="s">
        <v>4783</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5">
        <v>3.3191899999752139</v>
      </c>
      <c r="AL206" s="85"/>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357</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357</v>
      </c>
      <c r="F207" s="84">
        <v>108</v>
      </c>
      <c r="G207" s="84"/>
      <c r="H207" s="95" t="s">
        <v>4791</v>
      </c>
      <c r="I207" s="83" t="s">
        <v>4792</v>
      </c>
      <c r="J207" s="83" t="s">
        <v>4585</v>
      </c>
      <c r="K207" s="83" t="str">
        <f t="shared" si="124"/>
        <v>BH108DT</v>
      </c>
      <c r="L207" s="83" t="s">
        <v>4779</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5">
        <v>3.6815473199043867</v>
      </c>
      <c r="AL207" s="85"/>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357</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357</v>
      </c>
      <c r="F208" s="84">
        <v>109</v>
      </c>
      <c r="G208" s="84"/>
      <c r="H208" s="95" t="s">
        <v>4793</v>
      </c>
      <c r="I208" s="83" t="s">
        <v>4794</v>
      </c>
      <c r="J208" s="83" t="s">
        <v>4779</v>
      </c>
      <c r="K208" s="83" t="str">
        <f t="shared" si="124"/>
        <v>BH109DT</v>
      </c>
      <c r="L208" s="83" t="s">
        <v>4795</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5">
        <v>3.05</v>
      </c>
      <c r="AL208" s="85"/>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357</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357</v>
      </c>
      <c r="F209" s="84">
        <v>110</v>
      </c>
      <c r="G209" s="84"/>
      <c r="H209" s="95" t="s">
        <v>4796</v>
      </c>
      <c r="I209" s="83" t="s">
        <v>4797</v>
      </c>
      <c r="J209" s="83" t="s">
        <v>4779</v>
      </c>
      <c r="K209" s="83" t="str">
        <f t="shared" si="124"/>
        <v>BH110DT</v>
      </c>
      <c r="L209" s="83" t="s">
        <v>4798</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5">
        <v>3.05</v>
      </c>
      <c r="AL209" s="85"/>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357</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357</v>
      </c>
      <c r="F210" s="84">
        <v>111</v>
      </c>
      <c r="G210" s="84"/>
      <c r="H210" s="95" t="s">
        <v>4799</v>
      </c>
      <c r="I210" s="83" t="s">
        <v>4800</v>
      </c>
      <c r="J210" s="83" t="s">
        <v>4783</v>
      </c>
      <c r="K210" s="83" t="str">
        <f t="shared" si="124"/>
        <v>BH111DT</v>
      </c>
      <c r="L210" s="83" t="s">
        <v>4545</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5">
        <v>3.05</v>
      </c>
      <c r="AL210" s="85"/>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357</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357</v>
      </c>
      <c r="F211" s="84">
        <v>112</v>
      </c>
      <c r="G211" s="84"/>
      <c r="H211" s="95" t="s">
        <v>4801</v>
      </c>
      <c r="I211" s="83" t="s">
        <v>4802</v>
      </c>
      <c r="J211" s="83" t="s">
        <v>4779</v>
      </c>
      <c r="K211" s="83" t="str">
        <f t="shared" si="124"/>
        <v>BH112DT</v>
      </c>
      <c r="L211" s="83" t="s">
        <v>4803</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5">
        <v>3.05</v>
      </c>
      <c r="AL211" s="85"/>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357</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357</v>
      </c>
      <c r="F212" s="84">
        <v>113</v>
      </c>
      <c r="G212" s="84"/>
      <c r="H212" s="95" t="s">
        <v>4804</v>
      </c>
      <c r="I212" s="83" t="s">
        <v>4805</v>
      </c>
      <c r="J212" s="83" t="s">
        <v>4797</v>
      </c>
      <c r="K212" s="83" t="str">
        <f t="shared" si="124"/>
        <v>BH113DT</v>
      </c>
      <c r="L212" s="83" t="s">
        <v>4795</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5">
        <v>3.3674058802004656</v>
      </c>
      <c r="AL212" s="85"/>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357</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357</v>
      </c>
      <c r="F213" s="84">
        <v>114</v>
      </c>
      <c r="G213" s="84"/>
      <c r="H213" s="95" t="s">
        <v>4806</v>
      </c>
      <c r="I213" s="83" t="s">
        <v>4807</v>
      </c>
      <c r="J213" s="83" t="s">
        <v>4792</v>
      </c>
      <c r="K213" s="83" t="str">
        <f t="shared" si="124"/>
        <v>BH114DT</v>
      </c>
      <c r="L213" s="83" t="s">
        <v>473</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5">
        <v>4.5547224296266142</v>
      </c>
      <c r="AL213" s="85"/>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357</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357</v>
      </c>
      <c r="F214" s="84">
        <v>115</v>
      </c>
      <c r="G214" s="84"/>
      <c r="H214" s="95" t="s">
        <v>4808</v>
      </c>
      <c r="I214" s="83" t="s">
        <v>4809</v>
      </c>
      <c r="J214" s="83" t="s">
        <v>4779</v>
      </c>
      <c r="K214" s="83" t="str">
        <f t="shared" si="124"/>
        <v>BH115DT</v>
      </c>
      <c r="L214" s="83" t="s">
        <v>4805</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5">
        <v>4.1771945423165677</v>
      </c>
      <c r="AL214" s="85"/>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357</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357</v>
      </c>
      <c r="F215" s="84">
        <v>116</v>
      </c>
      <c r="G215" s="84"/>
      <c r="H215" s="95" t="s">
        <v>4810</v>
      </c>
      <c r="I215" s="83" t="s">
        <v>4811</v>
      </c>
      <c r="J215" s="83" t="s">
        <v>381</v>
      </c>
      <c r="K215" s="83" t="str">
        <f t="shared" si="124"/>
        <v>BH116DT</v>
      </c>
      <c r="L215" s="83" t="s">
        <v>4812</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5">
        <v>2.0401501550514114</v>
      </c>
      <c r="AL215" s="85"/>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357</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357</v>
      </c>
      <c r="F216" s="84">
        <v>117</v>
      </c>
      <c r="G216" s="84"/>
      <c r="H216" s="95" t="s">
        <v>4813</v>
      </c>
      <c r="I216" s="83" t="s">
        <v>381</v>
      </c>
      <c r="J216" s="83" t="s">
        <v>4368</v>
      </c>
      <c r="K216" s="83"/>
      <c r="L216" s="83" t="s">
        <v>4814</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5"/>
      <c r="AL216" s="85"/>
      <c r="AM216" s="257"/>
      <c r="AN216" s="257"/>
      <c r="AO216" s="100"/>
      <c r="AP216" s="100"/>
      <c r="AQ216" s="100"/>
      <c r="AR216" s="100"/>
      <c r="AS216" s="100"/>
      <c r="AT216" s="100"/>
      <c r="AU216" s="100"/>
      <c r="AV216" s="100"/>
      <c r="AW216" s="59"/>
      <c r="AX216" s="258" t="s">
        <v>357</v>
      </c>
      <c r="AY216" s="103">
        <v>14000</v>
      </c>
      <c r="AZ216" s="104">
        <v>7700</v>
      </c>
      <c r="BA216" s="104">
        <v>4550</v>
      </c>
      <c r="BB216" s="104">
        <v>2940</v>
      </c>
      <c r="BC216" s="255">
        <v>12000</v>
      </c>
      <c r="BD216" s="255">
        <v>6600</v>
      </c>
      <c r="BE216" s="255">
        <v>3900</v>
      </c>
      <c r="BF216" s="255">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357</v>
      </c>
      <c r="F217" s="84"/>
      <c r="G217" s="84"/>
      <c r="H217" s="95" t="s">
        <v>4815</v>
      </c>
      <c r="I217" s="83" t="s">
        <v>4816</v>
      </c>
      <c r="J217" s="83" t="s">
        <v>4817</v>
      </c>
      <c r="K217" s="83" t="str">
        <f t="shared" si="124"/>
        <v>BH117DT_D1</v>
      </c>
      <c r="L217" s="83" t="s">
        <v>4818</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5">
        <v>3.2953979819235846</v>
      </c>
      <c r="AL217" s="85"/>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357</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357</v>
      </c>
      <c r="F218" s="84"/>
      <c r="G218" s="84"/>
      <c r="H218" s="95" t="s">
        <v>4819</v>
      </c>
      <c r="I218" s="83" t="s">
        <v>4820</v>
      </c>
      <c r="J218" s="83" t="s">
        <v>4817</v>
      </c>
      <c r="K218" s="83" t="str">
        <f t="shared" si="124"/>
        <v>BH117DT_D2</v>
      </c>
      <c r="L218" s="83" t="s">
        <v>4821</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5">
        <v>3.2407407407407405</v>
      </c>
      <c r="AL218" s="85"/>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357</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357</v>
      </c>
      <c r="F219" s="84"/>
      <c r="G219" s="84"/>
      <c r="H219" s="95" t="s">
        <v>4822</v>
      </c>
      <c r="I219" s="83" t="s">
        <v>4823</v>
      </c>
      <c r="J219" s="83" t="s">
        <v>4824</v>
      </c>
      <c r="K219" s="83" t="str">
        <f t="shared" si="124"/>
        <v>BH117DT_D3</v>
      </c>
      <c r="L219" s="83" t="s">
        <v>4825</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5">
        <v>3.05</v>
      </c>
      <c r="AL219" s="85"/>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357</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357</v>
      </c>
      <c r="F220" s="84"/>
      <c r="G220" s="84"/>
      <c r="H220" s="95" t="s">
        <v>4826</v>
      </c>
      <c r="I220" s="83" t="s">
        <v>4827</v>
      </c>
      <c r="J220" s="83" t="s">
        <v>4828</v>
      </c>
      <c r="K220" s="83" t="str">
        <f t="shared" si="124"/>
        <v>BH117DT_D4</v>
      </c>
      <c r="L220" s="83" t="s">
        <v>4829</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5">
        <v>3.3806752260458834</v>
      </c>
      <c r="AL220" s="85"/>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357</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357</v>
      </c>
      <c r="F221" s="84"/>
      <c r="G221" s="84"/>
      <c r="H221" s="95" t="s">
        <v>4830</v>
      </c>
      <c r="I221" s="83" t="s">
        <v>4831</v>
      </c>
      <c r="J221" s="83" t="s">
        <v>4832</v>
      </c>
      <c r="K221" s="83" t="str">
        <f t="shared" si="124"/>
        <v>BH117DT_D5</v>
      </c>
      <c r="L221" s="83" t="s">
        <v>4833</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5">
        <v>3.0681658180137727</v>
      </c>
      <c r="AL221" s="85"/>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357</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357</v>
      </c>
      <c r="F222" s="84"/>
      <c r="G222" s="84"/>
      <c r="H222" s="95" t="s">
        <v>4834</v>
      </c>
      <c r="I222" s="83" t="s">
        <v>4835</v>
      </c>
      <c r="J222" s="83" t="s">
        <v>4836</v>
      </c>
      <c r="K222" s="83" t="str">
        <f t="shared" si="124"/>
        <v>BH117DT_D6</v>
      </c>
      <c r="L222" s="83" t="s">
        <v>4837</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5">
        <v>3.6185265035685195</v>
      </c>
      <c r="AL222" s="85"/>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357</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357</v>
      </c>
      <c r="F223" s="84"/>
      <c r="G223" s="84"/>
      <c r="H223" s="95" t="s">
        <v>4838</v>
      </c>
      <c r="I223" s="83" t="s">
        <v>4839</v>
      </c>
      <c r="J223" s="83" t="s">
        <v>4840</v>
      </c>
      <c r="K223" s="83" t="str">
        <f t="shared" si="124"/>
        <v>BH117DT_D7</v>
      </c>
      <c r="L223" s="83" t="s">
        <v>1105</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5">
        <v>3.05</v>
      </c>
      <c r="AL223" s="85"/>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357</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357</v>
      </c>
      <c r="F224" s="84"/>
      <c r="G224" s="84"/>
      <c r="H224" s="95" t="s">
        <v>4841</v>
      </c>
      <c r="I224" s="83" t="s">
        <v>4842</v>
      </c>
      <c r="J224" s="83" t="s">
        <v>1105</v>
      </c>
      <c r="K224" s="83" t="str">
        <f t="shared" si="124"/>
        <v>BH117DT_D8</v>
      </c>
      <c r="L224" s="83" t="s">
        <v>4843</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5">
        <v>4.5784222618647581</v>
      </c>
      <c r="AL224" s="85"/>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357</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357</v>
      </c>
      <c r="F225" s="84">
        <v>118</v>
      </c>
      <c r="G225" s="84"/>
      <c r="H225" s="95" t="s">
        <v>4844</v>
      </c>
      <c r="I225" s="83" t="s">
        <v>4845</v>
      </c>
      <c r="J225" s="83" t="s">
        <v>4846</v>
      </c>
      <c r="K225" s="83" t="str">
        <f t="shared" si="124"/>
        <v>BH118DT</v>
      </c>
      <c r="L225" s="83" t="s">
        <v>4818</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5">
        <v>3.05</v>
      </c>
      <c r="AL225" s="85"/>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357</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357</v>
      </c>
      <c r="F226" s="84">
        <v>119</v>
      </c>
      <c r="G226" s="84"/>
      <c r="H226" s="95" t="s">
        <v>4847</v>
      </c>
      <c r="I226" s="83" t="s">
        <v>4848</v>
      </c>
      <c r="J226" s="83" t="s">
        <v>4368</v>
      </c>
      <c r="K226" s="83" t="str">
        <f t="shared" si="124"/>
        <v>BH119DT</v>
      </c>
      <c r="L226" s="83" t="s">
        <v>4849</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5">
        <v>3.05</v>
      </c>
      <c r="AL226" s="85"/>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357</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357</v>
      </c>
      <c r="F227" s="84">
        <v>120</v>
      </c>
      <c r="G227" s="84"/>
      <c r="H227" s="95" t="s">
        <v>4850</v>
      </c>
      <c r="I227" s="83" t="s">
        <v>4851</v>
      </c>
      <c r="J227" s="83" t="s">
        <v>4368</v>
      </c>
      <c r="K227" s="83" t="str">
        <f t="shared" si="124"/>
        <v>BH120DT</v>
      </c>
      <c r="L227" s="83" t="s">
        <v>4776</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5">
        <v>2.4484716319419388</v>
      </c>
      <c r="AL227" s="85"/>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357</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357</v>
      </c>
      <c r="F228" s="84">
        <v>121</v>
      </c>
      <c r="G228" s="84"/>
      <c r="H228" s="95" t="s">
        <v>4852</v>
      </c>
      <c r="I228" s="83" t="s">
        <v>2305</v>
      </c>
      <c r="J228" s="83" t="s">
        <v>4746</v>
      </c>
      <c r="K228" s="83"/>
      <c r="L228" s="83" t="s">
        <v>4814</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5"/>
      <c r="AL228" s="85"/>
      <c r="AM228" s="257"/>
      <c r="AN228" s="257"/>
      <c r="AO228" s="100"/>
      <c r="AP228" s="100"/>
      <c r="AQ228" s="100"/>
      <c r="AR228" s="100"/>
      <c r="AS228" s="100"/>
      <c r="AT228" s="100"/>
      <c r="AU228" s="100"/>
      <c r="AV228" s="100"/>
      <c r="AW228" s="59"/>
      <c r="AX228" s="258" t="s">
        <v>357</v>
      </c>
      <c r="AY228" s="103">
        <v>14000</v>
      </c>
      <c r="AZ228" s="104">
        <v>7700</v>
      </c>
      <c r="BA228" s="104">
        <v>4550</v>
      </c>
      <c r="BB228" s="104">
        <v>2940</v>
      </c>
      <c r="BC228" s="255">
        <v>12000</v>
      </c>
      <c r="BD228" s="255">
        <v>6600</v>
      </c>
      <c r="BE228" s="255">
        <v>3900</v>
      </c>
      <c r="BF228" s="255">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357</v>
      </c>
      <c r="F229" s="84"/>
      <c r="G229" s="84"/>
      <c r="H229" s="95" t="s">
        <v>4853</v>
      </c>
      <c r="I229" s="83" t="s">
        <v>4854</v>
      </c>
      <c r="J229" s="83" t="s">
        <v>381</v>
      </c>
      <c r="K229" s="83" t="str">
        <f t="shared" si="124"/>
        <v>BH121DT_D1</v>
      </c>
      <c r="L229" s="83" t="s">
        <v>4837</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5">
        <v>2.8172248757306626</v>
      </c>
      <c r="AL229" s="85"/>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357</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357</v>
      </c>
      <c r="F230" s="84"/>
      <c r="G230" s="84"/>
      <c r="H230" s="95" t="s">
        <v>4855</v>
      </c>
      <c r="I230" s="83" t="s">
        <v>4856</v>
      </c>
      <c r="J230" s="83" t="s">
        <v>381</v>
      </c>
      <c r="K230" s="83" t="str">
        <f t="shared" si="124"/>
        <v>BH121DT_D2</v>
      </c>
      <c r="L230" s="83" t="s">
        <v>4857</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5">
        <v>3.05</v>
      </c>
      <c r="AL230" s="85"/>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357</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357</v>
      </c>
      <c r="F231" s="84"/>
      <c r="G231" s="84"/>
      <c r="H231" s="95" t="s">
        <v>4858</v>
      </c>
      <c r="I231" s="83" t="s">
        <v>4859</v>
      </c>
      <c r="J231" s="83" t="s">
        <v>4860</v>
      </c>
      <c r="K231" s="83" t="str">
        <f t="shared" si="124"/>
        <v>BH121DT_D3</v>
      </c>
      <c r="L231" s="83" t="s">
        <v>4861</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5">
        <v>3.05</v>
      </c>
      <c r="AL231" s="85"/>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357</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357</v>
      </c>
      <c r="F232" s="84">
        <v>122</v>
      </c>
      <c r="G232" s="84"/>
      <c r="H232" s="95" t="s">
        <v>4862</v>
      </c>
      <c r="I232" s="83" t="s">
        <v>4863</v>
      </c>
      <c r="J232" s="83" t="s">
        <v>4864</v>
      </c>
      <c r="K232" s="83"/>
      <c r="L232" s="83" t="s">
        <v>4837</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5"/>
      <c r="AL232" s="85"/>
      <c r="AM232" s="257"/>
      <c r="AN232" s="257"/>
      <c r="AO232" s="100"/>
      <c r="AP232" s="100"/>
      <c r="AQ232" s="100"/>
      <c r="AR232" s="100"/>
      <c r="AS232" s="100"/>
      <c r="AT232" s="100"/>
      <c r="AU232" s="100"/>
      <c r="AV232" s="100"/>
      <c r="AW232" s="59"/>
      <c r="AX232" s="258" t="s">
        <v>357</v>
      </c>
      <c r="AY232" s="103">
        <v>8400</v>
      </c>
      <c r="AZ232" s="104">
        <v>3500</v>
      </c>
      <c r="BA232" s="104">
        <v>2520</v>
      </c>
      <c r="BB232" s="104">
        <v>1260</v>
      </c>
      <c r="BC232" s="255">
        <v>7200</v>
      </c>
      <c r="BD232" s="255">
        <v>3000</v>
      </c>
      <c r="BE232" s="255">
        <v>2160</v>
      </c>
      <c r="BF232" s="255">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357</v>
      </c>
      <c r="F233" s="84"/>
      <c r="G233" s="84"/>
      <c r="H233" s="95" t="s">
        <v>4865</v>
      </c>
      <c r="I233" s="83" t="s">
        <v>4866</v>
      </c>
      <c r="J233" s="83" t="s">
        <v>381</v>
      </c>
      <c r="K233" s="83" t="str">
        <f t="shared" si="124"/>
        <v>BH122DT_D1</v>
      </c>
      <c r="L233" s="83" t="s">
        <v>4867</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5">
        <v>3.8937499302627936</v>
      </c>
      <c r="AL233" s="85"/>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357</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357</v>
      </c>
      <c r="F234" s="84"/>
      <c r="G234" s="84"/>
      <c r="H234" s="95" t="s">
        <v>4868</v>
      </c>
      <c r="I234" s="83" t="s">
        <v>4869</v>
      </c>
      <c r="J234" s="83" t="s">
        <v>381</v>
      </c>
      <c r="K234" s="83" t="str">
        <f t="shared" si="124"/>
        <v>BH122DT_D2</v>
      </c>
      <c r="L234" s="83" t="s">
        <v>4870</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5">
        <v>4.2010223758977432</v>
      </c>
      <c r="AL234" s="85"/>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357</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357</v>
      </c>
      <c r="F235" s="84">
        <v>123</v>
      </c>
      <c r="G235" s="84"/>
      <c r="H235" s="95" t="s">
        <v>4871</v>
      </c>
      <c r="I235" s="83" t="s">
        <v>4872</v>
      </c>
      <c r="J235" s="83" t="s">
        <v>4873</v>
      </c>
      <c r="K235" s="83" t="str">
        <f t="shared" si="124"/>
        <v>BH123DT</v>
      </c>
      <c r="L235" s="83" t="s">
        <v>4874</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5">
        <v>3.4580202235231501</v>
      </c>
      <c r="AL235" s="85"/>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357</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357</v>
      </c>
      <c r="F236" s="84">
        <v>124</v>
      </c>
      <c r="G236" s="84"/>
      <c r="H236" s="95" t="s">
        <v>4875</v>
      </c>
      <c r="I236" s="83" t="s">
        <v>4876</v>
      </c>
      <c r="J236" s="83" t="s">
        <v>381</v>
      </c>
      <c r="K236" s="83" t="str">
        <f t="shared" si="124"/>
        <v>BH124DT</v>
      </c>
      <c r="L236" s="83" t="s">
        <v>4877</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5">
        <v>2.9883323026180171</v>
      </c>
      <c r="AL236" s="85"/>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357</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357</v>
      </c>
      <c r="F237" s="84">
        <v>125</v>
      </c>
      <c r="G237" s="84"/>
      <c r="H237" s="95" t="s">
        <v>4878</v>
      </c>
      <c r="I237" s="83" t="s">
        <v>4879</v>
      </c>
      <c r="J237" s="83" t="s">
        <v>4880</v>
      </c>
      <c r="K237" s="83" t="str">
        <f t="shared" si="124"/>
        <v>BH125DT</v>
      </c>
      <c r="L237" s="83" t="s">
        <v>4881</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5">
        <v>3.7959667852906285</v>
      </c>
      <c r="AL237" s="85"/>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357</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357</v>
      </c>
      <c r="F238" s="84">
        <v>126</v>
      </c>
      <c r="G238" s="84"/>
      <c r="H238" s="95" t="s">
        <v>4882</v>
      </c>
      <c r="I238" s="83" t="s">
        <v>4883</v>
      </c>
      <c r="J238" s="83" t="s">
        <v>381</v>
      </c>
      <c r="K238" s="83" t="str">
        <f t="shared" si="124"/>
        <v>BH126DT</v>
      </c>
      <c r="L238" s="83" t="s">
        <v>4884</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5">
        <v>2.4349128110015363</v>
      </c>
      <c r="AL238" s="85"/>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357</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357</v>
      </c>
      <c r="F239" s="84">
        <v>127</v>
      </c>
      <c r="G239" s="84"/>
      <c r="H239" s="95" t="s">
        <v>4885</v>
      </c>
      <c r="I239" s="83" t="s">
        <v>4886</v>
      </c>
      <c r="J239" s="83" t="s">
        <v>4880</v>
      </c>
      <c r="K239" s="83" t="str">
        <f t="shared" si="124"/>
        <v>BH127DT</v>
      </c>
      <c r="L239" s="83" t="s">
        <v>4887</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5">
        <v>3.05</v>
      </c>
      <c r="AL239" s="85"/>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357</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357</v>
      </c>
      <c r="F240" s="84">
        <v>128</v>
      </c>
      <c r="G240" s="84"/>
      <c r="H240" s="95" t="s">
        <v>4888</v>
      </c>
      <c r="I240" s="83" t="s">
        <v>4889</v>
      </c>
      <c r="J240" s="83" t="s">
        <v>4426</v>
      </c>
      <c r="K240" s="83" t="str">
        <f t="shared" si="124"/>
        <v>BH128DT</v>
      </c>
      <c r="L240" s="83" t="s">
        <v>4890</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5">
        <v>3.05</v>
      </c>
      <c r="AL240" s="85"/>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357</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357</v>
      </c>
      <c r="F241" s="84">
        <v>129</v>
      </c>
      <c r="G241" s="84"/>
      <c r="H241" s="95" t="s">
        <v>4891</v>
      </c>
      <c r="I241" s="83" t="s">
        <v>878</v>
      </c>
      <c r="J241" s="83" t="s">
        <v>4426</v>
      </c>
      <c r="K241" s="83" t="str">
        <f t="shared" si="124"/>
        <v>BH129DT</v>
      </c>
      <c r="L241" s="83" t="s">
        <v>4890</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5">
        <v>3.05</v>
      </c>
      <c r="AL241" s="85"/>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357</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357</v>
      </c>
      <c r="F242" s="84">
        <v>130</v>
      </c>
      <c r="G242" s="84"/>
      <c r="H242" s="95" t="s">
        <v>4892</v>
      </c>
      <c r="I242" s="83" t="s">
        <v>4893</v>
      </c>
      <c r="J242" s="83" t="s">
        <v>4880</v>
      </c>
      <c r="K242" s="83" t="str">
        <f t="shared" si="124"/>
        <v>BH130DT</v>
      </c>
      <c r="L242" s="83" t="s">
        <v>4894</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5">
        <v>2.5452568006293621</v>
      </c>
      <c r="AL242" s="85"/>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357</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357</v>
      </c>
      <c r="F243" s="84">
        <v>131</v>
      </c>
      <c r="G243" s="84"/>
      <c r="H243" s="95" t="s">
        <v>4895</v>
      </c>
      <c r="I243" s="83" t="s">
        <v>4896</v>
      </c>
      <c r="J243" s="83" t="s">
        <v>4426</v>
      </c>
      <c r="K243" s="83" t="str">
        <f t="shared" si="124"/>
        <v>BH131DT</v>
      </c>
      <c r="L243" s="83" t="s">
        <v>4897</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5">
        <v>2.6211879600776413</v>
      </c>
      <c r="AL243" s="85"/>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357</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357</v>
      </c>
      <c r="F244" s="84">
        <v>132</v>
      </c>
      <c r="G244" s="84"/>
      <c r="H244" s="95" t="s">
        <v>4898</v>
      </c>
      <c r="I244" s="83" t="s">
        <v>4899</v>
      </c>
      <c r="J244" s="83" t="s">
        <v>4880</v>
      </c>
      <c r="K244" s="83" t="str">
        <f t="shared" si="124"/>
        <v>BH132DT</v>
      </c>
      <c r="L244" s="83" t="s">
        <v>4900</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5">
        <v>2.421756701754386</v>
      </c>
      <c r="AL244" s="85"/>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357</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357</v>
      </c>
      <c r="F245" s="84">
        <v>133</v>
      </c>
      <c r="G245" s="84"/>
      <c r="H245" s="95" t="s">
        <v>4901</v>
      </c>
      <c r="I245" s="83" t="s">
        <v>4902</v>
      </c>
      <c r="J245" s="83" t="s">
        <v>4883</v>
      </c>
      <c r="K245" s="83" t="str">
        <f t="shared" si="124"/>
        <v>BH133DT</v>
      </c>
      <c r="L245" s="83" t="s">
        <v>4883</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5">
        <v>3.05</v>
      </c>
      <c r="AL245" s="85"/>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357</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357</v>
      </c>
      <c r="F246" s="84">
        <v>134</v>
      </c>
      <c r="G246" s="84"/>
      <c r="H246" s="95" t="s">
        <v>4903</v>
      </c>
      <c r="I246" s="83" t="s">
        <v>4880</v>
      </c>
      <c r="J246" s="83" t="s">
        <v>4889</v>
      </c>
      <c r="K246" s="83" t="str">
        <f t="shared" si="124"/>
        <v>BH134DT</v>
      </c>
      <c r="L246" s="83" t="s">
        <v>4904</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5">
        <v>2.3232296014048757</v>
      </c>
      <c r="AL246" s="85"/>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357</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357</v>
      </c>
      <c r="F247" s="84">
        <v>135</v>
      </c>
      <c r="G247" s="84"/>
      <c r="H247" s="95" t="s">
        <v>4905</v>
      </c>
      <c r="I247" s="83" t="s">
        <v>4906</v>
      </c>
      <c r="J247" s="83" t="s">
        <v>4426</v>
      </c>
      <c r="K247" s="83" t="str">
        <f t="shared" si="124"/>
        <v>BH135DT</v>
      </c>
      <c r="L247" s="83" t="s">
        <v>381</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5">
        <v>3.4407569202194375</v>
      </c>
      <c r="AL247" s="85"/>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357</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357</v>
      </c>
      <c r="F248" s="84">
        <v>136</v>
      </c>
      <c r="G248" s="84"/>
      <c r="H248" s="95" t="s">
        <v>4907</v>
      </c>
      <c r="I248" s="83" t="s">
        <v>4821</v>
      </c>
      <c r="J248" s="83" t="s">
        <v>381</v>
      </c>
      <c r="K248" s="83" t="str">
        <f t="shared" si="124"/>
        <v>BH136DT</v>
      </c>
      <c r="L248" s="83" t="s">
        <v>4908</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5">
        <v>4.406932984946236</v>
      </c>
      <c r="AL248" s="85"/>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357</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357</v>
      </c>
      <c r="F249" s="84">
        <v>137</v>
      </c>
      <c r="G249" s="84"/>
      <c r="H249" s="95" t="s">
        <v>4909</v>
      </c>
      <c r="I249" s="83" t="s">
        <v>4910</v>
      </c>
      <c r="J249" s="83" t="s">
        <v>4906</v>
      </c>
      <c r="K249" s="83"/>
      <c r="L249" s="83" t="s">
        <v>4911</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5"/>
      <c r="AL249" s="85"/>
      <c r="AM249" s="257"/>
      <c r="AN249" s="257"/>
      <c r="AO249" s="100"/>
      <c r="AP249" s="100"/>
      <c r="AQ249" s="100"/>
      <c r="AR249" s="100"/>
      <c r="AS249" s="100"/>
      <c r="AT249" s="100"/>
      <c r="AU249" s="100"/>
      <c r="AV249" s="100"/>
      <c r="AW249" s="59"/>
      <c r="AX249" s="258" t="s">
        <v>357</v>
      </c>
      <c r="AY249" s="103">
        <v>7700</v>
      </c>
      <c r="AZ249" s="104">
        <v>3500</v>
      </c>
      <c r="BA249" s="104">
        <v>2170</v>
      </c>
      <c r="BB249" s="104">
        <v>1470</v>
      </c>
      <c r="BC249" s="255">
        <v>6600</v>
      </c>
      <c r="BD249" s="255">
        <v>3000</v>
      </c>
      <c r="BE249" s="255">
        <v>1860</v>
      </c>
      <c r="BF249" s="255">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357</v>
      </c>
      <c r="F250" s="84"/>
      <c r="G250" s="84"/>
      <c r="H250" s="95" t="s">
        <v>4912</v>
      </c>
      <c r="I250" s="83" t="s">
        <v>4913</v>
      </c>
      <c r="J250" s="83" t="s">
        <v>381</v>
      </c>
      <c r="K250" s="83" t="str">
        <f t="shared" si="124"/>
        <v>BH137DT_D1</v>
      </c>
      <c r="L250" s="83" t="s">
        <v>4914</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5">
        <v>3.05</v>
      </c>
      <c r="AL250" s="85"/>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357</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357</v>
      </c>
      <c r="F251" s="84"/>
      <c r="G251" s="84"/>
      <c r="H251" s="95" t="s">
        <v>4915</v>
      </c>
      <c r="I251" s="83" t="s">
        <v>4916</v>
      </c>
      <c r="J251" s="83" t="s">
        <v>381</v>
      </c>
      <c r="K251" s="83" t="str">
        <f t="shared" si="124"/>
        <v>BH137DT_D2</v>
      </c>
      <c r="L251" s="83" t="s">
        <v>4917</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5">
        <v>3.4524804440753041</v>
      </c>
      <c r="AL251" s="85"/>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357</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357</v>
      </c>
      <c r="F252" s="84">
        <v>138</v>
      </c>
      <c r="G252" s="84"/>
      <c r="H252" s="95" t="s">
        <v>4918</v>
      </c>
      <c r="I252" s="83" t="s">
        <v>4919</v>
      </c>
      <c r="J252" s="83" t="s">
        <v>4920</v>
      </c>
      <c r="K252" s="83"/>
      <c r="L252" s="83" t="s">
        <v>4914</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5"/>
      <c r="AL252" s="85"/>
      <c r="AM252" s="257"/>
      <c r="AN252" s="257"/>
      <c r="AO252" s="100"/>
      <c r="AP252" s="100"/>
      <c r="AQ252" s="100"/>
      <c r="AR252" s="100"/>
      <c r="AS252" s="100"/>
      <c r="AT252" s="100"/>
      <c r="AU252" s="100"/>
      <c r="AV252" s="100"/>
      <c r="AW252" s="59"/>
      <c r="AX252" s="258" t="s">
        <v>357</v>
      </c>
      <c r="AY252" s="103">
        <v>4900</v>
      </c>
      <c r="AZ252" s="104">
        <v>2800</v>
      </c>
      <c r="BA252" s="104">
        <v>1820</v>
      </c>
      <c r="BB252" s="104">
        <v>1260</v>
      </c>
      <c r="BC252" s="255">
        <v>4200</v>
      </c>
      <c r="BD252" s="255">
        <v>2400</v>
      </c>
      <c r="BE252" s="255">
        <v>1560</v>
      </c>
      <c r="BF252" s="255">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357</v>
      </c>
      <c r="F253" s="84"/>
      <c r="G253" s="84"/>
      <c r="H253" s="95" t="s">
        <v>4921</v>
      </c>
      <c r="I253" s="83" t="s">
        <v>4922</v>
      </c>
      <c r="J253" s="83" t="s">
        <v>381</v>
      </c>
      <c r="K253" s="83" t="str">
        <f t="shared" si="124"/>
        <v>BH138DT_D1</v>
      </c>
      <c r="L253" s="83" t="s">
        <v>4923</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5">
        <v>3.4056534093917628</v>
      </c>
      <c r="AL253" s="85"/>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357</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357</v>
      </c>
      <c r="F254" s="84"/>
      <c r="G254" s="84"/>
      <c r="H254" s="95" t="s">
        <v>4924</v>
      </c>
      <c r="I254" s="83" t="s">
        <v>4925</v>
      </c>
      <c r="J254" s="83" t="s">
        <v>381</v>
      </c>
      <c r="K254" s="83" t="str">
        <f t="shared" si="124"/>
        <v>BH138DT_D2</v>
      </c>
      <c r="L254" s="83" t="s">
        <v>4926</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5">
        <v>2.1879195686868687</v>
      </c>
      <c r="AL254" s="85"/>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357</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357</v>
      </c>
      <c r="F255" s="84">
        <v>139</v>
      </c>
      <c r="G255" s="84"/>
      <c r="H255" s="95" t="s">
        <v>4927</v>
      </c>
      <c r="I255" s="83" t="s">
        <v>4928</v>
      </c>
      <c r="J255" s="83" t="s">
        <v>4929</v>
      </c>
      <c r="K255" s="83" t="str">
        <f t="shared" si="124"/>
        <v>BH139DT</v>
      </c>
      <c r="L255" s="83" t="s">
        <v>4923</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5">
        <v>3.05</v>
      </c>
      <c r="AL255" s="85"/>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357</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357</v>
      </c>
      <c r="F256" s="84">
        <v>140</v>
      </c>
      <c r="G256" s="84"/>
      <c r="H256" s="95" t="s">
        <v>4930</v>
      </c>
      <c r="I256" s="83" t="s">
        <v>4931</v>
      </c>
      <c r="J256" s="83" t="s">
        <v>4919</v>
      </c>
      <c r="K256" s="83" t="str">
        <f t="shared" si="124"/>
        <v>BH140DT</v>
      </c>
      <c r="L256" s="83" t="s">
        <v>4932</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5">
        <v>3.2594524119947845</v>
      </c>
      <c r="AL256" s="85"/>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357</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357</v>
      </c>
      <c r="F257" s="54">
        <v>141</v>
      </c>
      <c r="G257" s="54"/>
      <c r="H257" s="55" t="s">
        <v>4933</v>
      </c>
      <c r="I257" s="86" t="s">
        <v>4934</v>
      </c>
      <c r="J257" s="86" t="s">
        <v>381</v>
      </c>
      <c r="K257" s="83" t="str">
        <f t="shared" si="124"/>
        <v>BH141DT</v>
      </c>
      <c r="L257" s="86" t="s">
        <v>4935</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5">
        <v>3.05</v>
      </c>
      <c r="AL257" s="85"/>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357</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2" t="str">
        <f t="shared" si="125"/>
        <v>BH142DT+1</v>
      </c>
      <c r="B258" s="82" t="str">
        <f t="shared" si="126"/>
        <v>BH142DT+2</v>
      </c>
      <c r="C258" s="82" t="str">
        <f t="shared" si="127"/>
        <v>BH142DT+3</v>
      </c>
      <c r="D258" s="82" t="str">
        <f t="shared" si="128"/>
        <v>BH142DT+4</v>
      </c>
      <c r="E258" s="82" t="s">
        <v>357</v>
      </c>
      <c r="F258" s="84">
        <v>142</v>
      </c>
      <c r="G258" s="84"/>
      <c r="H258" s="95" t="s">
        <v>4936</v>
      </c>
      <c r="I258" s="83" t="s">
        <v>4937</v>
      </c>
      <c r="J258" s="83" t="s">
        <v>381</v>
      </c>
      <c r="K258" s="83" t="str">
        <f t="shared" si="124"/>
        <v>BH142DT</v>
      </c>
      <c r="L258" s="83" t="s">
        <v>4938</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5">
        <v>3.05</v>
      </c>
      <c r="AL258" s="85"/>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357</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357</v>
      </c>
      <c r="F259" s="84">
        <v>143</v>
      </c>
      <c r="G259" s="84"/>
      <c r="H259" s="95" t="s">
        <v>4939</v>
      </c>
      <c r="I259" s="83" t="s">
        <v>4940</v>
      </c>
      <c r="J259" s="83" t="s">
        <v>4941</v>
      </c>
      <c r="K259" s="83" t="str">
        <f t="shared" si="124"/>
        <v>BH143DT</v>
      </c>
      <c r="L259" s="83" t="s">
        <v>4942</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5">
        <v>3.3290836617647059</v>
      </c>
      <c r="AL259" s="85"/>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357</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357</v>
      </c>
      <c r="F260" s="84">
        <v>144</v>
      </c>
      <c r="G260" s="84"/>
      <c r="H260" s="95" t="s">
        <v>4943</v>
      </c>
      <c r="I260" s="83" t="s">
        <v>4944</v>
      </c>
      <c r="J260" s="83" t="s">
        <v>381</v>
      </c>
      <c r="K260" s="83" t="str">
        <f t="shared" si="124"/>
        <v>BH144DT</v>
      </c>
      <c r="L260" s="83" t="s">
        <v>4945</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5">
        <v>2.288732394366197</v>
      </c>
      <c r="AL260" s="85"/>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357</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357</v>
      </c>
      <c r="F261" s="84">
        <v>145</v>
      </c>
      <c r="G261" s="84"/>
      <c r="H261" s="95" t="s">
        <v>4946</v>
      </c>
      <c r="I261" s="83" t="s">
        <v>4947</v>
      </c>
      <c r="J261" s="83" t="s">
        <v>381</v>
      </c>
      <c r="K261" s="83" t="str">
        <f t="shared" si="124"/>
        <v>BH145DT</v>
      </c>
      <c r="L261" s="83" t="s">
        <v>4948</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5">
        <v>3.05</v>
      </c>
      <c r="AL261" s="85"/>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357</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357</v>
      </c>
      <c r="F262" s="84">
        <v>146</v>
      </c>
      <c r="G262" s="84"/>
      <c r="H262" s="95" t="s">
        <v>4949</v>
      </c>
      <c r="I262" s="83" t="s">
        <v>4950</v>
      </c>
      <c r="J262" s="83" t="s">
        <v>4937</v>
      </c>
      <c r="K262" s="83" t="str">
        <f t="shared" si="124"/>
        <v>BH146DT</v>
      </c>
      <c r="L262" s="83" t="s">
        <v>4951</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5">
        <v>3.05</v>
      </c>
      <c r="AL262" s="85"/>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357</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2" t="str">
        <f t="shared" si="125"/>
        <v>BH147DT+1</v>
      </c>
      <c r="B263" s="82" t="str">
        <f t="shared" si="126"/>
        <v>BH147DT+2</v>
      </c>
      <c r="C263" s="82" t="str">
        <f t="shared" si="127"/>
        <v>BH147DT+3</v>
      </c>
      <c r="D263" s="82" t="str">
        <f t="shared" si="128"/>
        <v>BH147DT+4</v>
      </c>
      <c r="E263" s="82" t="s">
        <v>357</v>
      </c>
      <c r="F263" s="84">
        <v>147</v>
      </c>
      <c r="G263" s="84"/>
      <c r="H263" s="55" t="s">
        <v>4952</v>
      </c>
      <c r="I263" s="86" t="s">
        <v>4953</v>
      </c>
      <c r="J263" s="86" t="s">
        <v>381</v>
      </c>
      <c r="K263" s="83"/>
      <c r="L263" s="86" t="s">
        <v>4951</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5"/>
      <c r="AL263" s="85"/>
      <c r="AM263" s="257" t="e">
        <f>AVERAGE(AG263:AJ263)</f>
        <v>#REF!</v>
      </c>
      <c r="AN263" s="257"/>
      <c r="AO263" s="100"/>
      <c r="AP263" s="100"/>
      <c r="AQ263" s="100"/>
      <c r="AR263" s="100"/>
      <c r="AS263" s="100"/>
      <c r="AT263" s="100"/>
      <c r="AU263" s="100"/>
      <c r="AV263" s="100"/>
      <c r="AW263" s="102" t="e">
        <f>VLOOKUP($H263,#REF!,3,0)</f>
        <v>#REF!</v>
      </c>
      <c r="AX263" s="262" t="s">
        <v>357</v>
      </c>
      <c r="AY263" s="103">
        <v>5600</v>
      </c>
      <c r="AZ263" s="104">
        <v>2800</v>
      </c>
      <c r="BA263" s="104">
        <v>2030</v>
      </c>
      <c r="BB263" s="104">
        <v>1260</v>
      </c>
      <c r="BC263" s="255">
        <v>4800</v>
      </c>
      <c r="BD263" s="255">
        <v>2400</v>
      </c>
      <c r="BE263" s="255">
        <v>1740</v>
      </c>
      <c r="BF263" s="255">
        <v>1080</v>
      </c>
      <c r="BG263" s="82"/>
      <c r="BJ263" s="253" t="e">
        <f>M263*#REF!</f>
        <v>#REF!</v>
      </c>
      <c r="BK263" s="253" t="e">
        <f>N263*#REF!</f>
        <v>#REF!</v>
      </c>
      <c r="BL263" s="253" t="e">
        <f>O263*#REF!</f>
        <v>#REF!</v>
      </c>
      <c r="BM263" s="253"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357</v>
      </c>
      <c r="F264" s="54"/>
      <c r="G264" s="54"/>
      <c r="H264" s="55" t="s">
        <v>4954</v>
      </c>
      <c r="I264" s="86" t="s">
        <v>4955</v>
      </c>
      <c r="J264" s="86"/>
      <c r="K264" s="83" t="str">
        <f t="shared" si="124"/>
        <v>BH147DT_D1</v>
      </c>
      <c r="L264" s="86"/>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5">
        <v>3.05</v>
      </c>
      <c r="AL264" s="85"/>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357</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357</v>
      </c>
      <c r="F265" s="54"/>
      <c r="G265" s="54"/>
      <c r="H265" s="55" t="s">
        <v>4956</v>
      </c>
      <c r="I265" s="86" t="s">
        <v>4957</v>
      </c>
      <c r="J265" s="86"/>
      <c r="K265" s="83" t="str">
        <f t="shared" si="124"/>
        <v>BH147DT_D2</v>
      </c>
      <c r="L265" s="86"/>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5">
        <v>3.05</v>
      </c>
      <c r="AL265" s="85"/>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357</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357</v>
      </c>
      <c r="F266" s="84">
        <v>148</v>
      </c>
      <c r="G266" s="84"/>
      <c r="H266" s="95" t="s">
        <v>4958</v>
      </c>
      <c r="I266" s="83" t="s">
        <v>4959</v>
      </c>
      <c r="J266" s="83" t="s">
        <v>4960</v>
      </c>
      <c r="K266" s="83" t="str">
        <f t="shared" si="124"/>
        <v>BH148DT</v>
      </c>
      <c r="L266" s="83" t="s">
        <v>4961</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5">
        <v>4.059016441558442</v>
      </c>
      <c r="AL266" s="85"/>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357</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357</v>
      </c>
      <c r="F267" s="84">
        <v>149</v>
      </c>
      <c r="G267" s="84"/>
      <c r="H267" s="95" t="s">
        <v>4962</v>
      </c>
      <c r="I267" s="83" t="s">
        <v>4963</v>
      </c>
      <c r="J267" s="83" t="s">
        <v>381</v>
      </c>
      <c r="K267" s="83" t="str">
        <f t="shared" si="124"/>
        <v>BH149DT</v>
      </c>
      <c r="L267" s="83" t="s">
        <v>4964</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5">
        <v>3.05</v>
      </c>
      <c r="AL267" s="85"/>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357</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357</v>
      </c>
      <c r="F268" s="84">
        <v>150</v>
      </c>
      <c r="G268" s="84"/>
      <c r="H268" s="95" t="s">
        <v>4965</v>
      </c>
      <c r="I268" s="83" t="s">
        <v>4966</v>
      </c>
      <c r="J268" s="83" t="s">
        <v>381</v>
      </c>
      <c r="K268" s="83" t="str">
        <f t="shared" ref="K268:K331" si="159">H268</f>
        <v>BH150DT</v>
      </c>
      <c r="L268" s="83" t="s">
        <v>4967</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5">
        <v>3.6422062237279627</v>
      </c>
      <c r="AL268" s="85"/>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357</v>
      </c>
      <c r="AY268" s="103">
        <v>3500</v>
      </c>
      <c r="AZ268" s="104">
        <v>2100</v>
      </c>
      <c r="BA268" s="104">
        <v>1610</v>
      </c>
      <c r="BB268" s="104">
        <v>1260</v>
      </c>
      <c r="BC268" s="255">
        <v>3000</v>
      </c>
      <c r="BD268" s="255">
        <v>1800</v>
      </c>
      <c r="BE268" s="255">
        <v>1380</v>
      </c>
      <c r="BF268" s="255">
        <v>1080</v>
      </c>
      <c r="BG268" s="105">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357</v>
      </c>
      <c r="F269" s="84">
        <v>151</v>
      </c>
      <c r="G269" s="84"/>
      <c r="H269" s="95" t="s">
        <v>4968</v>
      </c>
      <c r="I269" s="83" t="s">
        <v>4969</v>
      </c>
      <c r="J269" s="83" t="s">
        <v>4970</v>
      </c>
      <c r="K269" s="83" t="str">
        <f t="shared" si="159"/>
        <v>BH151DT</v>
      </c>
      <c r="L269" s="83" t="s">
        <v>4971</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5">
        <v>3.7894736842105261</v>
      </c>
      <c r="AL269" s="85"/>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357</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357</v>
      </c>
      <c r="F270" s="84">
        <v>152</v>
      </c>
      <c r="G270" s="84"/>
      <c r="H270" s="95" t="s">
        <v>4972</v>
      </c>
      <c r="I270" s="83" t="s">
        <v>4973</v>
      </c>
      <c r="J270" s="83" t="s">
        <v>381</v>
      </c>
      <c r="K270" s="83"/>
      <c r="L270" s="83" t="s">
        <v>4974</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5"/>
      <c r="AL270" s="85"/>
      <c r="AM270" s="257"/>
      <c r="AN270" s="257"/>
      <c r="AO270" s="100"/>
      <c r="AP270" s="100"/>
      <c r="AQ270" s="100"/>
      <c r="AR270" s="100"/>
      <c r="AS270" s="100"/>
      <c r="AT270" s="100"/>
      <c r="AU270" s="100"/>
      <c r="AV270" s="100"/>
      <c r="AW270" s="59"/>
      <c r="AX270" s="258" t="s">
        <v>357</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357</v>
      </c>
      <c r="F271" s="84"/>
      <c r="G271" s="84"/>
      <c r="H271" s="95" t="s">
        <v>4975</v>
      </c>
      <c r="I271" s="83" t="s">
        <v>4976</v>
      </c>
      <c r="J271" s="83" t="s">
        <v>4970</v>
      </c>
      <c r="K271" s="83" t="str">
        <f t="shared" si="159"/>
        <v>BH152DT_D1</v>
      </c>
      <c r="L271" s="83" t="s">
        <v>4977</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5">
        <v>3.05</v>
      </c>
      <c r="AL271" s="85"/>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357</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2" t="str">
        <f t="shared" si="160"/>
        <v>BH152DT_D2+1</v>
      </c>
      <c r="B272" s="82" t="str">
        <f t="shared" si="161"/>
        <v>BH152DT_D2+2</v>
      </c>
      <c r="C272" s="82" t="str">
        <f t="shared" si="162"/>
        <v>BH152DT_D2+3</v>
      </c>
      <c r="D272" s="82" t="str">
        <f t="shared" si="163"/>
        <v>BH152DT_D2+4</v>
      </c>
      <c r="E272" s="82" t="s">
        <v>357</v>
      </c>
      <c r="F272" s="84"/>
      <c r="G272" s="84"/>
      <c r="H272" s="95" t="s">
        <v>4978</v>
      </c>
      <c r="I272" s="83" t="s">
        <v>4979</v>
      </c>
      <c r="J272" s="83" t="s">
        <v>4970</v>
      </c>
      <c r="K272" s="83" t="str">
        <f t="shared" si="159"/>
        <v>BH152DT_D2</v>
      </c>
      <c r="L272" s="83" t="s">
        <v>4980</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5">
        <v>3.05</v>
      </c>
      <c r="AL272" s="85"/>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357</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357</v>
      </c>
      <c r="F273" s="84">
        <v>153</v>
      </c>
      <c r="G273" s="84"/>
      <c r="H273" s="95" t="s">
        <v>4981</v>
      </c>
      <c r="I273" s="83" t="s">
        <v>4982</v>
      </c>
      <c r="J273" s="83" t="s">
        <v>4983</v>
      </c>
      <c r="K273" s="83" t="str">
        <f t="shared" si="159"/>
        <v>BH153DT</v>
      </c>
      <c r="L273" s="83" t="s">
        <v>4984</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5">
        <v>4.5040943425925928</v>
      </c>
      <c r="AL273" s="85"/>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357</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357</v>
      </c>
      <c r="F274" s="84">
        <v>154</v>
      </c>
      <c r="G274" s="84"/>
      <c r="H274" s="95" t="s">
        <v>4985</v>
      </c>
      <c r="I274" s="83" t="s">
        <v>4986</v>
      </c>
      <c r="J274" s="83" t="s">
        <v>381</v>
      </c>
      <c r="K274" s="83" t="str">
        <f t="shared" si="159"/>
        <v>BH154DT</v>
      </c>
      <c r="L274" s="83" t="s">
        <v>4987</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5">
        <v>3.05</v>
      </c>
      <c r="AL274" s="85"/>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357</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357</v>
      </c>
      <c r="F275" s="84">
        <v>155</v>
      </c>
      <c r="G275" s="84"/>
      <c r="H275" s="95" t="s">
        <v>4988</v>
      </c>
      <c r="I275" s="83" t="s">
        <v>4989</v>
      </c>
      <c r="J275" s="83" t="s">
        <v>381</v>
      </c>
      <c r="K275" s="83" t="str">
        <f t="shared" si="159"/>
        <v>BH155DT</v>
      </c>
      <c r="L275" s="83" t="s">
        <v>4990</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5">
        <v>3.05</v>
      </c>
      <c r="AL275" s="85"/>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357</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357</v>
      </c>
      <c r="F276" s="84">
        <v>156</v>
      </c>
      <c r="G276" s="84"/>
      <c r="H276" s="95" t="s">
        <v>4991</v>
      </c>
      <c r="I276" s="83" t="s">
        <v>4992</v>
      </c>
      <c r="J276" s="83" t="s">
        <v>3959</v>
      </c>
      <c r="K276" s="83" t="str">
        <f t="shared" si="159"/>
        <v>BH156DT</v>
      </c>
      <c r="L276" s="83" t="s">
        <v>4993</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5">
        <v>3.05</v>
      </c>
      <c r="AL276" s="85"/>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357</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357</v>
      </c>
      <c r="F277" s="84">
        <v>157</v>
      </c>
      <c r="G277" s="84"/>
      <c r="H277" s="95" t="s">
        <v>4994</v>
      </c>
      <c r="I277" s="83" t="s">
        <v>4995</v>
      </c>
      <c r="J277" s="83" t="s">
        <v>4996</v>
      </c>
      <c r="K277" s="83" t="str">
        <f t="shared" si="159"/>
        <v>BH157DT</v>
      </c>
      <c r="L277" s="83" t="s">
        <v>4997</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5">
        <v>3.05</v>
      </c>
      <c r="AL277" s="85"/>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357</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357</v>
      </c>
      <c r="F278" s="84">
        <v>158</v>
      </c>
      <c r="G278" s="84"/>
      <c r="H278" s="95" t="s">
        <v>4998</v>
      </c>
      <c r="I278" s="83" t="s">
        <v>4999</v>
      </c>
      <c r="J278" s="83" t="s">
        <v>4996</v>
      </c>
      <c r="K278" s="83" t="str">
        <f t="shared" si="159"/>
        <v>BH158DT</v>
      </c>
      <c r="L278" s="83" t="s">
        <v>5000</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5">
        <v>2.197121713791931</v>
      </c>
      <c r="AL278" s="85"/>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357</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357</v>
      </c>
      <c r="F279" s="84">
        <v>159</v>
      </c>
      <c r="G279" s="84"/>
      <c r="H279" s="95" t="s">
        <v>5001</v>
      </c>
      <c r="I279" s="83" t="s">
        <v>5002</v>
      </c>
      <c r="J279" s="83" t="s">
        <v>5003</v>
      </c>
      <c r="K279" s="83" t="str">
        <f t="shared" si="159"/>
        <v>BH159DT</v>
      </c>
      <c r="L279" s="83" t="s">
        <v>4776</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5">
        <v>2.2915520455473857</v>
      </c>
      <c r="AL279" s="85"/>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357</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357</v>
      </c>
      <c r="F280" s="84">
        <v>160</v>
      </c>
      <c r="G280" s="84"/>
      <c r="H280" s="95" t="s">
        <v>5004</v>
      </c>
      <c r="I280" s="83" t="s">
        <v>290</v>
      </c>
      <c r="J280" s="83" t="s">
        <v>5005</v>
      </c>
      <c r="K280" s="83" t="str">
        <f t="shared" si="159"/>
        <v>BH160DT</v>
      </c>
      <c r="L280" s="83" t="s">
        <v>5006</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5">
        <v>3.05</v>
      </c>
      <c r="AL280" s="85"/>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357</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357</v>
      </c>
      <c r="F281" s="84">
        <v>161</v>
      </c>
      <c r="G281" s="84"/>
      <c r="H281" s="95" t="s">
        <v>5007</v>
      </c>
      <c r="I281" s="83" t="s">
        <v>5008</v>
      </c>
      <c r="J281" s="83" t="s">
        <v>4261</v>
      </c>
      <c r="K281" s="83" t="str">
        <f t="shared" si="159"/>
        <v>BH161DT</v>
      </c>
      <c r="L281" s="83" t="s">
        <v>5009</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5">
        <v>3.05</v>
      </c>
      <c r="AL281" s="85"/>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357</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357</v>
      </c>
      <c r="F282" s="84">
        <v>162</v>
      </c>
      <c r="G282" s="84"/>
      <c r="H282" s="95" t="s">
        <v>5010</v>
      </c>
      <c r="I282" s="83" t="s">
        <v>5011</v>
      </c>
      <c r="J282" s="83" t="s">
        <v>4564</v>
      </c>
      <c r="K282" s="83" t="str">
        <f t="shared" si="159"/>
        <v>BH162DT</v>
      </c>
      <c r="L282" s="83" t="s">
        <v>5012</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5">
        <v>3.05</v>
      </c>
      <c r="AL282" s="85"/>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357</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357</v>
      </c>
      <c r="F283" s="84">
        <v>163</v>
      </c>
      <c r="G283" s="84"/>
      <c r="H283" s="95" t="s">
        <v>5013</v>
      </c>
      <c r="I283" s="83" t="s">
        <v>5014</v>
      </c>
      <c r="J283" s="83" t="s">
        <v>5015</v>
      </c>
      <c r="K283" s="83" t="str">
        <f t="shared" si="159"/>
        <v>BH163DT</v>
      </c>
      <c r="L283" s="83" t="s">
        <v>5016</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5">
        <v>2.1947326416600164</v>
      </c>
      <c r="AL283" s="85"/>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357</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357</v>
      </c>
      <c r="F284" s="54">
        <v>164</v>
      </c>
      <c r="G284" s="54"/>
      <c r="H284" s="55" t="s">
        <v>5017</v>
      </c>
      <c r="I284" s="86" t="s">
        <v>5018</v>
      </c>
      <c r="J284" s="86" t="s">
        <v>4368</v>
      </c>
      <c r="K284" s="83"/>
      <c r="L284" s="86" t="s">
        <v>5019</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5"/>
      <c r="AL284" s="85"/>
      <c r="AM284" s="257"/>
      <c r="AN284" s="257"/>
      <c r="AO284" s="100"/>
      <c r="AP284" s="100"/>
      <c r="AQ284" s="100"/>
      <c r="AR284" s="100"/>
      <c r="AS284" s="100"/>
      <c r="AT284" s="100"/>
      <c r="AU284" s="100"/>
      <c r="AV284" s="100"/>
      <c r="AW284" s="59"/>
      <c r="AX284" s="258" t="s">
        <v>357</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357</v>
      </c>
      <c r="F285" s="54"/>
      <c r="G285" s="54"/>
      <c r="H285" s="55" t="s">
        <v>5020</v>
      </c>
      <c r="I285" s="86" t="s">
        <v>5021</v>
      </c>
      <c r="J285" s="86"/>
      <c r="K285" s="83" t="str">
        <f t="shared" si="159"/>
        <v>BH164DT_D1</v>
      </c>
      <c r="L285" s="86"/>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5">
        <v>3.05</v>
      </c>
      <c r="AL285" s="85"/>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357</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357</v>
      </c>
      <c r="F286" s="54"/>
      <c r="G286" s="54"/>
      <c r="H286" s="55" t="s">
        <v>5022</v>
      </c>
      <c r="I286" s="86" t="s">
        <v>4499</v>
      </c>
      <c r="J286" s="86"/>
      <c r="K286" s="83" t="str">
        <f t="shared" si="159"/>
        <v>BH164DT_D2</v>
      </c>
      <c r="L286" s="86"/>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5">
        <v>3.05</v>
      </c>
      <c r="AL286" s="85"/>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357</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357</v>
      </c>
      <c r="F287" s="84">
        <v>165</v>
      </c>
      <c r="G287" s="84"/>
      <c r="H287" s="95" t="s">
        <v>5023</v>
      </c>
      <c r="I287" s="83" t="s">
        <v>5024</v>
      </c>
      <c r="J287" s="83" t="s">
        <v>2305</v>
      </c>
      <c r="K287" s="83"/>
      <c r="L287" s="83" t="s">
        <v>5025</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5"/>
      <c r="AL287" s="85"/>
      <c r="AM287" s="257"/>
      <c r="AN287" s="257"/>
      <c r="AO287" s="100"/>
      <c r="AP287" s="100"/>
      <c r="AQ287" s="100"/>
      <c r="AR287" s="100"/>
      <c r="AS287" s="100"/>
      <c r="AT287" s="100"/>
      <c r="AU287" s="100"/>
      <c r="AV287" s="100"/>
      <c r="AW287" s="59"/>
      <c r="AX287" s="258" t="s">
        <v>357</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357</v>
      </c>
      <c r="F288" s="267"/>
      <c r="G288" s="267"/>
      <c r="H288" s="95" t="s">
        <v>5026</v>
      </c>
      <c r="I288" s="83" t="s">
        <v>5027</v>
      </c>
      <c r="J288" s="83" t="s">
        <v>3959</v>
      </c>
      <c r="K288" s="83" t="str">
        <f t="shared" si="159"/>
        <v>BH165DT_D1</v>
      </c>
      <c r="L288" s="83" t="s">
        <v>4564</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5">
        <v>3.05</v>
      </c>
      <c r="AL288" s="85"/>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357</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2" t="s">
        <v>357</v>
      </c>
      <c r="F289" s="84"/>
      <c r="G289" s="84"/>
      <c r="H289" s="95" t="s">
        <v>5028</v>
      </c>
      <c r="I289" s="83" t="s">
        <v>5029</v>
      </c>
      <c r="J289" s="83" t="s">
        <v>3959</v>
      </c>
      <c r="K289" s="83" t="str">
        <f t="shared" si="159"/>
        <v>BH165DT_D2</v>
      </c>
      <c r="L289" s="83" t="s">
        <v>5030</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5">
        <v>3.05</v>
      </c>
      <c r="AL289" s="85"/>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378</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357</v>
      </c>
      <c r="F290" s="84"/>
      <c r="G290" s="84"/>
      <c r="H290" s="95" t="s">
        <v>5031</v>
      </c>
      <c r="I290" s="83" t="s">
        <v>5032</v>
      </c>
      <c r="J290" s="83" t="s">
        <v>5030</v>
      </c>
      <c r="K290" s="83" t="str">
        <f t="shared" si="159"/>
        <v>BH165DT_D3</v>
      </c>
      <c r="L290" s="83" t="s">
        <v>4514</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5">
        <v>3.05</v>
      </c>
      <c r="AL290" s="85"/>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378</v>
      </c>
      <c r="AY290" s="103"/>
      <c r="AZ290" s="104"/>
      <c r="BA290" s="104"/>
      <c r="BB290" s="104"/>
      <c r="BC290" s="99"/>
      <c r="BD290" s="99"/>
      <c r="BE290" s="99"/>
      <c r="BF290" s="99"/>
      <c r="BG290" s="105">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357</v>
      </c>
      <c r="F291" s="84">
        <v>166</v>
      </c>
      <c r="G291" s="84"/>
      <c r="H291" s="95" t="s">
        <v>5033</v>
      </c>
      <c r="I291" s="83" t="s">
        <v>5034</v>
      </c>
      <c r="J291" s="83" t="s">
        <v>4514</v>
      </c>
      <c r="K291" s="83" t="str">
        <f t="shared" si="159"/>
        <v>BH166DT</v>
      </c>
      <c r="L291" s="83" t="s">
        <v>4564</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5">
        <v>3.05</v>
      </c>
      <c r="AL291" s="85"/>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378</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357</v>
      </c>
      <c r="F292" s="54">
        <v>167</v>
      </c>
      <c r="G292" s="54"/>
      <c r="H292" s="95" t="s">
        <v>5035</v>
      </c>
      <c r="I292" s="83" t="s">
        <v>5036</v>
      </c>
      <c r="J292" s="83" t="s">
        <v>5037</v>
      </c>
      <c r="K292" s="83" t="str">
        <f t="shared" si="159"/>
        <v>BH167DT</v>
      </c>
      <c r="L292" s="83" t="s">
        <v>5038</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5">
        <v>3.05</v>
      </c>
      <c r="AL292" s="85"/>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378</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357</v>
      </c>
      <c r="F293" s="54">
        <v>168</v>
      </c>
      <c r="G293" s="54"/>
      <c r="H293" s="55" t="s">
        <v>5039</v>
      </c>
      <c r="I293" s="86" t="s">
        <v>5040</v>
      </c>
      <c r="J293" s="86"/>
      <c r="K293" s="83"/>
      <c r="L293" s="86"/>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5"/>
      <c r="AL293" s="85"/>
      <c r="AM293" s="257"/>
      <c r="AN293" s="257"/>
      <c r="AO293" s="100"/>
      <c r="AP293" s="100"/>
      <c r="AQ293" s="100"/>
      <c r="AR293" s="100"/>
      <c r="AS293" s="100"/>
      <c r="AT293" s="100"/>
      <c r="AU293" s="100"/>
      <c r="AV293" s="100"/>
      <c r="AW293" s="59"/>
      <c r="AX293" s="258" t="s">
        <v>378</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357</v>
      </c>
      <c r="F294" s="54"/>
      <c r="G294" s="54"/>
      <c r="H294" s="55" t="s">
        <v>5041</v>
      </c>
      <c r="I294" s="86" t="s">
        <v>5042</v>
      </c>
      <c r="J294" s="86"/>
      <c r="K294" s="83" t="str">
        <f t="shared" si="159"/>
        <v>BH168DT_D1</v>
      </c>
      <c r="L294" s="86"/>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5">
        <v>3.05</v>
      </c>
      <c r="AL294" s="85"/>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59"/>
      <c r="AX294" s="258" t="s">
        <v>378</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2" t="e">
        <f>#REF!&amp;"+1"</f>
        <v>#REF!</v>
      </c>
      <c r="B295" s="82" t="e">
        <f>#REF!&amp;"+2"</f>
        <v>#REF!</v>
      </c>
      <c r="C295" s="82" t="e">
        <f>#REF!&amp;"+3"</f>
        <v>#REF!</v>
      </c>
      <c r="D295" s="82" t="e">
        <f>#REF!&amp;"+4"</f>
        <v>#REF!</v>
      </c>
      <c r="E295" s="82" t="s">
        <v>357</v>
      </c>
      <c r="F295" s="54"/>
      <c r="G295" s="54"/>
      <c r="H295" s="55" t="s">
        <v>5043</v>
      </c>
      <c r="I295" s="86" t="s">
        <v>1031</v>
      </c>
      <c r="J295" s="86"/>
      <c r="K295" s="83" t="str">
        <f t="shared" si="159"/>
        <v>BH168DT_D2</v>
      </c>
      <c r="L295" s="86"/>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5">
        <v>3.05</v>
      </c>
      <c r="AL295" s="85"/>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59"/>
      <c r="AX295" s="258" t="s">
        <v>378</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378</v>
      </c>
      <c r="F296" s="202" t="s">
        <v>31</v>
      </c>
      <c r="G296" s="202"/>
      <c r="H296" s="202"/>
      <c r="I296" s="276" t="s">
        <v>5044</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378</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2" t="str">
        <f t="shared" si="177"/>
        <v>+1</v>
      </c>
      <c r="B297" s="82" t="str">
        <f t="shared" si="178"/>
        <v>+2</v>
      </c>
      <c r="C297" s="82" t="str">
        <f t="shared" si="179"/>
        <v>+3</v>
      </c>
      <c r="D297" s="82" t="str">
        <f t="shared" si="180"/>
        <v>+4</v>
      </c>
      <c r="E297" s="18" t="s">
        <v>378</v>
      </c>
      <c r="F297" s="84">
        <v>1</v>
      </c>
      <c r="G297" s="84"/>
      <c r="H297" s="290" t="s">
        <v>378</v>
      </c>
      <c r="I297" s="83" t="s">
        <v>5045</v>
      </c>
      <c r="J297" s="83"/>
      <c r="K297" s="83"/>
      <c r="L297" s="83"/>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5"/>
      <c r="AL297" s="85"/>
      <c r="AM297" s="257"/>
      <c r="AN297" s="257"/>
      <c r="AO297" s="100"/>
      <c r="AP297" s="100"/>
      <c r="AQ297" s="100"/>
      <c r="AR297" s="100"/>
      <c r="AS297" s="100"/>
      <c r="AT297" s="100"/>
      <c r="AU297" s="100"/>
      <c r="AV297" s="100"/>
      <c r="AW297" s="59"/>
      <c r="AX297" s="258" t="s">
        <v>378</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378</v>
      </c>
      <c r="F298" s="267"/>
      <c r="G298" s="267"/>
      <c r="H298" s="95" t="s">
        <v>5046</v>
      </c>
      <c r="I298" s="83" t="s">
        <v>5047</v>
      </c>
      <c r="J298" s="83" t="s">
        <v>5048</v>
      </c>
      <c r="K298" s="83" t="str">
        <f t="shared" si="159"/>
        <v>LT1DT_D1</v>
      </c>
      <c r="L298" s="83" t="s">
        <v>5049</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5">
        <v>4.9382716049382713</v>
      </c>
      <c r="AL298" s="85"/>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378</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378</v>
      </c>
      <c r="F299" s="84"/>
      <c r="G299" s="84"/>
      <c r="H299" s="95" t="s">
        <v>5050</v>
      </c>
      <c r="I299" s="83" t="s">
        <v>5051</v>
      </c>
      <c r="J299" s="83" t="s">
        <v>5048</v>
      </c>
      <c r="K299" s="83" t="str">
        <f t="shared" si="159"/>
        <v>LT1DT_D2</v>
      </c>
      <c r="L299" s="83" t="s">
        <v>225</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5">
        <v>3.8461538461538463</v>
      </c>
      <c r="AL299" s="85"/>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378</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378</v>
      </c>
      <c r="F300" s="84"/>
      <c r="G300" s="84"/>
      <c r="H300" s="95" t="s">
        <v>5052</v>
      </c>
      <c r="I300" s="83" t="s">
        <v>5053</v>
      </c>
      <c r="J300" s="83" t="s">
        <v>225</v>
      </c>
      <c r="K300" s="83" t="str">
        <f t="shared" si="159"/>
        <v>LT1DT_D3</v>
      </c>
      <c r="L300" s="83" t="s">
        <v>5054</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5">
        <v>4.63</v>
      </c>
      <c r="AL300" s="85"/>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378</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378</v>
      </c>
      <c r="F301" s="84"/>
      <c r="G301" s="84"/>
      <c r="H301" s="95" t="s">
        <v>5055</v>
      </c>
      <c r="I301" s="83" t="s">
        <v>5056</v>
      </c>
      <c r="J301" s="83" t="s">
        <v>5054</v>
      </c>
      <c r="K301" s="83" t="str">
        <f t="shared" si="159"/>
        <v>LT1DT_D4</v>
      </c>
      <c r="L301" s="83" t="s">
        <v>5057</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5">
        <v>4.63</v>
      </c>
      <c r="AL301" s="85"/>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378</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378</v>
      </c>
      <c r="F302" s="84">
        <v>2</v>
      </c>
      <c r="G302" s="84"/>
      <c r="H302" s="95" t="s">
        <v>5058</v>
      </c>
      <c r="I302" s="83" t="s">
        <v>5059</v>
      </c>
      <c r="J302" s="83" t="s">
        <v>5057</v>
      </c>
      <c r="K302" s="83"/>
      <c r="L302" s="83" t="s">
        <v>5049</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5"/>
      <c r="AL302" s="85"/>
      <c r="AM302" s="257"/>
      <c r="AN302" s="257"/>
      <c r="AO302" s="100"/>
      <c r="AP302" s="100"/>
      <c r="AQ302" s="100"/>
      <c r="AR302" s="100"/>
      <c r="AS302" s="100"/>
      <c r="AT302" s="100"/>
      <c r="AU302" s="100"/>
      <c r="AV302" s="100"/>
      <c r="AW302" s="59"/>
      <c r="AX302" s="258" t="s">
        <v>378</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2" t="str">
        <f t="shared" si="177"/>
        <v>LT2DT+1</v>
      </c>
      <c r="B303" s="82" t="str">
        <f t="shared" si="178"/>
        <v>LT2DT+2</v>
      </c>
      <c r="C303" s="82" t="str">
        <f t="shared" si="179"/>
        <v>LT2DT+3</v>
      </c>
      <c r="D303" s="82" t="str">
        <f t="shared" si="180"/>
        <v>LT2DT+4</v>
      </c>
      <c r="E303" s="18" t="s">
        <v>378</v>
      </c>
      <c r="F303" s="84"/>
      <c r="G303" s="84"/>
      <c r="H303" s="95" t="s">
        <v>5060</v>
      </c>
      <c r="I303" s="83" t="s">
        <v>5061</v>
      </c>
      <c r="J303" s="83" t="s">
        <v>548</v>
      </c>
      <c r="K303" s="83" t="str">
        <f t="shared" si="159"/>
        <v>LT2DT_D1</v>
      </c>
      <c r="L303" s="83" t="s">
        <v>5062</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5">
        <v>4.63</v>
      </c>
      <c r="AL303" s="85"/>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378</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378</v>
      </c>
      <c r="F304" s="84"/>
      <c r="G304" s="84"/>
      <c r="H304" s="95" t="s">
        <v>5063</v>
      </c>
      <c r="I304" s="83" t="s">
        <v>5064</v>
      </c>
      <c r="J304" s="83" t="s">
        <v>548</v>
      </c>
      <c r="K304" s="83" t="str">
        <f t="shared" si="159"/>
        <v>LT2DT_D2</v>
      </c>
      <c r="L304" s="83" t="s">
        <v>545</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5">
        <v>7.6923076923076925</v>
      </c>
      <c r="AL304" s="85"/>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378</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378</v>
      </c>
      <c r="F305" s="84">
        <v>3</v>
      </c>
      <c r="G305" s="84"/>
      <c r="H305" s="95" t="s">
        <v>5065</v>
      </c>
      <c r="I305" s="95" t="s">
        <v>5066</v>
      </c>
      <c r="J305" s="83" t="s">
        <v>545</v>
      </c>
      <c r="K305" s="83"/>
      <c r="L305" s="83" t="s">
        <v>5062</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5"/>
      <c r="AL305" s="85"/>
      <c r="AM305" s="257" t="e">
        <f>AVERAGE(AG305:AJ305)</f>
        <v>#REF!</v>
      </c>
      <c r="AN305" s="257"/>
      <c r="AO305" s="100"/>
      <c r="AP305" s="100"/>
      <c r="AQ305" s="100"/>
      <c r="AR305" s="100"/>
      <c r="AS305" s="100"/>
      <c r="AT305" s="100"/>
      <c r="AU305" s="100"/>
      <c r="AV305" s="100"/>
      <c r="AW305" s="102" t="e">
        <f>VLOOKUP($H305,#REF!,3,0)</f>
        <v>#REF!</v>
      </c>
      <c r="AX305" s="262" t="s">
        <v>378</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378</v>
      </c>
      <c r="F306" s="84"/>
      <c r="G306" s="84"/>
      <c r="H306" s="95" t="s">
        <v>5067</v>
      </c>
      <c r="I306" s="83" t="s">
        <v>5068</v>
      </c>
      <c r="J306" s="83" t="s">
        <v>569</v>
      </c>
      <c r="K306" s="83" t="str">
        <f t="shared" si="159"/>
        <v>LT3DT_D1</v>
      </c>
      <c r="L306" s="83" t="s">
        <v>476</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5">
        <v>4.63</v>
      </c>
      <c r="AL306" s="85"/>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378</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378</v>
      </c>
      <c r="F307" s="84"/>
      <c r="G307" s="84"/>
      <c r="H307" s="95" t="s">
        <v>5069</v>
      </c>
      <c r="I307" s="83" t="s">
        <v>5070</v>
      </c>
      <c r="J307" s="83" t="s">
        <v>569</v>
      </c>
      <c r="K307" s="83" t="str">
        <f t="shared" si="159"/>
        <v>LT3DT_D2</v>
      </c>
      <c r="L307" s="83" t="s">
        <v>5071</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5">
        <v>4.63</v>
      </c>
      <c r="AL307" s="85"/>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378</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378</v>
      </c>
      <c r="F308" s="84">
        <v>4</v>
      </c>
      <c r="G308" s="84"/>
      <c r="H308" s="95" t="s">
        <v>5072</v>
      </c>
      <c r="I308" s="83" t="s">
        <v>5073</v>
      </c>
      <c r="J308" s="83" t="s">
        <v>5074</v>
      </c>
      <c r="K308" s="83" t="str">
        <f t="shared" si="159"/>
        <v>LT4DT</v>
      </c>
      <c r="L308" s="83" t="s">
        <v>476</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5">
        <v>4.63</v>
      </c>
      <c r="AL308" s="85"/>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378</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378</v>
      </c>
      <c r="F309" s="84">
        <v>5</v>
      </c>
      <c r="G309" s="84"/>
      <c r="H309" s="95" t="s">
        <v>5075</v>
      </c>
      <c r="I309" s="83" t="s">
        <v>5076</v>
      </c>
      <c r="J309" s="83" t="s">
        <v>569</v>
      </c>
      <c r="K309" s="83" t="str">
        <f t="shared" si="159"/>
        <v>LT5DT</v>
      </c>
      <c r="L309" s="83" t="s">
        <v>545</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5">
        <v>4.3478260869565215</v>
      </c>
      <c r="AL309" s="85"/>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378</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378</v>
      </c>
      <c r="F310" s="84">
        <v>6</v>
      </c>
      <c r="G310" s="84"/>
      <c r="H310" s="95" t="s">
        <v>5077</v>
      </c>
      <c r="I310" s="83" t="s">
        <v>5078</v>
      </c>
      <c r="J310" s="83" t="s">
        <v>569</v>
      </c>
      <c r="K310" s="83" t="str">
        <f t="shared" si="159"/>
        <v>LT6DT</v>
      </c>
      <c r="L310" s="83" t="s">
        <v>5079</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5">
        <v>4.63</v>
      </c>
      <c r="AL310" s="85"/>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378</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378</v>
      </c>
      <c r="F311" s="84">
        <v>7</v>
      </c>
      <c r="G311" s="84"/>
      <c r="H311" s="95" t="s">
        <v>5080</v>
      </c>
      <c r="I311" s="83" t="s">
        <v>5081</v>
      </c>
      <c r="J311" s="83" t="s">
        <v>5082</v>
      </c>
      <c r="K311" s="83"/>
      <c r="L311" s="83" t="s">
        <v>5083</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5"/>
      <c r="AL311" s="85"/>
      <c r="AM311" s="257"/>
      <c r="AN311" s="257"/>
      <c r="AO311" s="100"/>
      <c r="AP311" s="100"/>
      <c r="AQ311" s="100"/>
      <c r="AR311" s="100"/>
      <c r="AS311" s="100"/>
      <c r="AT311" s="100"/>
      <c r="AU311" s="100"/>
      <c r="AV311" s="100"/>
      <c r="AW311" s="59"/>
      <c r="AX311" s="258" t="s">
        <v>378</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378</v>
      </c>
      <c r="F312" s="84"/>
      <c r="G312" s="84"/>
      <c r="H312" s="95" t="s">
        <v>5084</v>
      </c>
      <c r="I312" s="83" t="s">
        <v>5085</v>
      </c>
      <c r="J312" s="83"/>
      <c r="K312" s="83" t="str">
        <f t="shared" si="159"/>
        <v>LT7DT_D1</v>
      </c>
      <c r="L312" s="83"/>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5">
        <v>4.63</v>
      </c>
      <c r="AL312" s="85"/>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378</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378</v>
      </c>
      <c r="F313" s="84"/>
      <c r="G313" s="84"/>
      <c r="H313" s="95" t="s">
        <v>5086</v>
      </c>
      <c r="I313" s="83" t="s">
        <v>5087</v>
      </c>
      <c r="J313" s="83" t="s">
        <v>551</v>
      </c>
      <c r="K313" s="83" t="str">
        <f t="shared" si="159"/>
        <v>LT7DT_D2</v>
      </c>
      <c r="L313" s="83" t="s">
        <v>5079</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5">
        <v>4.63</v>
      </c>
      <c r="AL313" s="85"/>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378</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378</v>
      </c>
      <c r="F314" s="84">
        <v>8</v>
      </c>
      <c r="G314" s="84"/>
      <c r="H314" s="95" t="s">
        <v>5088</v>
      </c>
      <c r="I314" s="83" t="s">
        <v>5089</v>
      </c>
      <c r="J314" s="83" t="s">
        <v>5079</v>
      </c>
      <c r="K314" s="83" t="str">
        <f t="shared" si="159"/>
        <v>LT8DT</v>
      </c>
      <c r="L314" s="83" t="s">
        <v>5090</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5">
        <v>4.63</v>
      </c>
      <c r="AL314" s="85"/>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378</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378</v>
      </c>
      <c r="F315" s="84">
        <v>9</v>
      </c>
      <c r="G315" s="84"/>
      <c r="H315" s="95" t="s">
        <v>5091</v>
      </c>
      <c r="I315" s="83" t="s">
        <v>5092</v>
      </c>
      <c r="J315" s="83" t="s">
        <v>569</v>
      </c>
      <c r="K315" s="83" t="str">
        <f t="shared" si="159"/>
        <v>LT9DT</v>
      </c>
      <c r="L315" s="83" t="s">
        <v>4256</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5">
        <v>4.63</v>
      </c>
      <c r="AL315" s="85"/>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378</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378</v>
      </c>
      <c r="F316" s="84">
        <v>10</v>
      </c>
      <c r="G316" s="84"/>
      <c r="H316" s="95" t="s">
        <v>5093</v>
      </c>
      <c r="I316" s="83" t="s">
        <v>5094</v>
      </c>
      <c r="J316" s="83" t="s">
        <v>569</v>
      </c>
      <c r="K316" s="83" t="str">
        <f t="shared" si="159"/>
        <v>LT10DT</v>
      </c>
      <c r="L316" s="83" t="s">
        <v>274</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5">
        <v>4.63</v>
      </c>
      <c r="AL316" s="85"/>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378</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378</v>
      </c>
      <c r="F317" s="84">
        <v>11</v>
      </c>
      <c r="G317" s="84"/>
      <c r="H317" s="95" t="s">
        <v>5095</v>
      </c>
      <c r="I317" s="83" t="s">
        <v>561</v>
      </c>
      <c r="J317" s="83" t="s">
        <v>5096</v>
      </c>
      <c r="K317" s="83"/>
      <c r="L317" s="83" t="s">
        <v>5097</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5"/>
      <c r="AL317" s="85"/>
      <c r="AM317" s="257"/>
      <c r="AN317" s="257"/>
      <c r="AO317" s="100"/>
      <c r="AP317" s="100"/>
      <c r="AQ317" s="100"/>
      <c r="AR317" s="100"/>
      <c r="AS317" s="100"/>
      <c r="AT317" s="100"/>
      <c r="AU317" s="100"/>
      <c r="AV317" s="100"/>
      <c r="AW317" s="59"/>
      <c r="AX317" s="258" t="s">
        <v>378</v>
      </c>
      <c r="AY317" s="103">
        <v>6300</v>
      </c>
      <c r="AZ317" s="104">
        <v>2520</v>
      </c>
      <c r="BA317" s="104">
        <v>1890</v>
      </c>
      <c r="BB317" s="104">
        <v>1610</v>
      </c>
      <c r="BC317" s="255">
        <v>5400</v>
      </c>
      <c r="BD317" s="255">
        <v>2160</v>
      </c>
      <c r="BE317" s="255">
        <v>1620</v>
      </c>
      <c r="BF317" s="255">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378</v>
      </c>
      <c r="F318" s="84"/>
      <c r="G318" s="84"/>
      <c r="H318" s="95" t="s">
        <v>5098</v>
      </c>
      <c r="I318" s="83" t="s">
        <v>5099</v>
      </c>
      <c r="J318" s="83" t="s">
        <v>569</v>
      </c>
      <c r="K318" s="83" t="str">
        <f t="shared" si="159"/>
        <v>LT11DT_D1</v>
      </c>
      <c r="L318" s="83" t="s">
        <v>5100</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5">
        <v>4.63</v>
      </c>
      <c r="AL318" s="85"/>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378</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378</v>
      </c>
      <c r="F319" s="84"/>
      <c r="G319" s="84"/>
      <c r="H319" s="95" t="s">
        <v>5101</v>
      </c>
      <c r="I319" s="83" t="s">
        <v>5102</v>
      </c>
      <c r="J319" s="83" t="s">
        <v>569</v>
      </c>
      <c r="K319" s="83" t="str">
        <f t="shared" si="159"/>
        <v>LT11DT_D2</v>
      </c>
      <c r="L319" s="83" t="s">
        <v>5079</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5">
        <v>4.63</v>
      </c>
      <c r="AL319" s="85"/>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378</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378</v>
      </c>
      <c r="F320" s="84"/>
      <c r="G320" s="84"/>
      <c r="H320" s="95" t="s">
        <v>5103</v>
      </c>
      <c r="I320" s="83" t="s">
        <v>5104</v>
      </c>
      <c r="J320" s="83" t="s">
        <v>5079</v>
      </c>
      <c r="K320" s="83" t="str">
        <f t="shared" si="159"/>
        <v>LT11DT_D3</v>
      </c>
      <c r="L320" s="83" t="s">
        <v>315</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5">
        <v>4.63</v>
      </c>
      <c r="AL320" s="85"/>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378</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378</v>
      </c>
      <c r="F321" s="84">
        <v>12</v>
      </c>
      <c r="G321" s="84"/>
      <c r="H321" s="95" t="s">
        <v>5105</v>
      </c>
      <c r="I321" s="83" t="s">
        <v>5106</v>
      </c>
      <c r="J321" s="83" t="s">
        <v>315</v>
      </c>
      <c r="K321" s="83" t="str">
        <f t="shared" si="159"/>
        <v>LT12DT</v>
      </c>
      <c r="L321" s="83" t="s">
        <v>5100</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5">
        <v>4.63</v>
      </c>
      <c r="AL321" s="85"/>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378</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378</v>
      </c>
      <c r="F322" s="84">
        <v>13</v>
      </c>
      <c r="G322" s="84"/>
      <c r="H322" s="95" t="s">
        <v>5107</v>
      </c>
      <c r="I322" s="83" t="s">
        <v>5108</v>
      </c>
      <c r="J322" s="83" t="s">
        <v>569</v>
      </c>
      <c r="K322" s="83" t="str">
        <f t="shared" si="159"/>
        <v>LT13DT</v>
      </c>
      <c r="L322" s="83" t="s">
        <v>5079</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5">
        <v>6.9444444444444446</v>
      </c>
      <c r="AL322" s="85"/>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378</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2" t="str">
        <f t="shared" si="177"/>
        <v>LT13DT+1</v>
      </c>
      <c r="B323" s="82" t="str">
        <f t="shared" si="178"/>
        <v>LT13DT+2</v>
      </c>
      <c r="C323" s="82" t="str">
        <f t="shared" si="179"/>
        <v>LT13DT+3</v>
      </c>
      <c r="D323" s="82" t="str">
        <f t="shared" si="180"/>
        <v>LT13DT+4</v>
      </c>
      <c r="E323" s="18" t="s">
        <v>378</v>
      </c>
      <c r="F323" s="84">
        <v>14</v>
      </c>
      <c r="G323" s="84"/>
      <c r="H323" s="95" t="s">
        <v>5109</v>
      </c>
      <c r="I323" s="83" t="s">
        <v>5110</v>
      </c>
      <c r="J323" s="83" t="s">
        <v>569</v>
      </c>
      <c r="K323" s="83" t="str">
        <f t="shared" si="159"/>
        <v>LT14DT</v>
      </c>
      <c r="L323" s="83" t="s">
        <v>274</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5">
        <v>4.63</v>
      </c>
      <c r="AL323" s="85"/>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378</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378</v>
      </c>
      <c r="F324" s="84">
        <v>15</v>
      </c>
      <c r="G324" s="84"/>
      <c r="H324" s="95" t="s">
        <v>5111</v>
      </c>
      <c r="I324" s="83" t="s">
        <v>5112</v>
      </c>
      <c r="J324" s="83" t="s">
        <v>569</v>
      </c>
      <c r="K324" s="83"/>
      <c r="L324" s="83" t="s">
        <v>274</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5"/>
      <c r="AL324" s="85"/>
      <c r="AM324" s="257"/>
      <c r="AN324" s="257"/>
      <c r="AO324" s="100"/>
      <c r="AP324" s="100"/>
      <c r="AQ324" s="100"/>
      <c r="AR324" s="100"/>
      <c r="AS324" s="100"/>
      <c r="AT324" s="100"/>
      <c r="AU324" s="100"/>
      <c r="AV324" s="100"/>
      <c r="AW324" s="59"/>
      <c r="AX324" s="258" t="s">
        <v>378</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378</v>
      </c>
      <c r="F325" s="84"/>
      <c r="G325" s="84"/>
      <c r="H325" s="95" t="s">
        <v>5113</v>
      </c>
      <c r="I325" s="83" t="s">
        <v>5114</v>
      </c>
      <c r="J325" s="83" t="s">
        <v>569</v>
      </c>
      <c r="K325" s="83" t="str">
        <f t="shared" si="159"/>
        <v>LT15DT_D1</v>
      </c>
      <c r="L325" s="83" t="s">
        <v>5081</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5">
        <v>4.63</v>
      </c>
      <c r="AL325" s="85"/>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378</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378</v>
      </c>
      <c r="F326" s="84"/>
      <c r="G326" s="84"/>
      <c r="H326" s="95" t="s">
        <v>5115</v>
      </c>
      <c r="I326" s="83" t="s">
        <v>5116</v>
      </c>
      <c r="J326" s="83" t="s">
        <v>569</v>
      </c>
      <c r="K326" s="83" t="str">
        <f t="shared" si="159"/>
        <v>LT15DT_D2</v>
      </c>
      <c r="L326" s="83" t="s">
        <v>5117</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5">
        <v>4.63</v>
      </c>
      <c r="AL326" s="85"/>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378</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378</v>
      </c>
      <c r="F327" s="84">
        <v>16</v>
      </c>
      <c r="G327" s="84"/>
      <c r="H327" s="95" t="s">
        <v>5118</v>
      </c>
      <c r="I327" s="83" t="s">
        <v>5119</v>
      </c>
      <c r="J327" s="83" t="s">
        <v>5117</v>
      </c>
      <c r="K327" s="83" t="str">
        <f t="shared" si="159"/>
        <v>LT16DT</v>
      </c>
      <c r="L327" s="83" t="s">
        <v>5081</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5">
        <v>4.63</v>
      </c>
      <c r="AL327" s="85"/>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378</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378</v>
      </c>
      <c r="F328" s="84">
        <v>17</v>
      </c>
      <c r="G328" s="84"/>
      <c r="H328" s="95" t="s">
        <v>5120</v>
      </c>
      <c r="I328" s="83" t="s">
        <v>5121</v>
      </c>
      <c r="J328" s="83" t="s">
        <v>569</v>
      </c>
      <c r="K328" s="83" t="str">
        <f t="shared" si="159"/>
        <v>LT17DT</v>
      </c>
      <c r="L328" s="83" t="s">
        <v>5122</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5">
        <v>4.5707070707070718</v>
      </c>
      <c r="AL328" s="85"/>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378</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2" t="str">
        <f t="shared" si="177"/>
        <v>LT17DT+1</v>
      </c>
      <c r="B329" s="82" t="str">
        <f t="shared" si="178"/>
        <v>LT17DT+2</v>
      </c>
      <c r="C329" s="82" t="str">
        <f t="shared" si="179"/>
        <v>LT17DT+3</v>
      </c>
      <c r="D329" s="82" t="str">
        <f t="shared" si="180"/>
        <v>LT17DT+4</v>
      </c>
      <c r="E329" s="18" t="s">
        <v>378</v>
      </c>
      <c r="F329" s="84">
        <v>18</v>
      </c>
      <c r="G329" s="84"/>
      <c r="H329" s="95" t="s">
        <v>5123</v>
      </c>
      <c r="I329" s="83" t="s">
        <v>5124</v>
      </c>
      <c r="J329" s="83" t="s">
        <v>569</v>
      </c>
      <c r="K329" s="83" t="str">
        <f t="shared" si="159"/>
        <v>LT18DT</v>
      </c>
      <c r="L329" s="83" t="s">
        <v>5125</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5">
        <v>6.4516129032258061</v>
      </c>
      <c r="AL329" s="85"/>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378</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2" t="str">
        <f t="shared" si="177"/>
        <v>LT18DT+1</v>
      </c>
      <c r="B330" s="82" t="str">
        <f t="shared" si="178"/>
        <v>LT18DT+2</v>
      </c>
      <c r="C330" s="82" t="str">
        <f t="shared" si="179"/>
        <v>LT18DT+3</v>
      </c>
      <c r="D330" s="82" t="str">
        <f t="shared" si="180"/>
        <v>LT18DT+4</v>
      </c>
      <c r="E330" s="18" t="s">
        <v>378</v>
      </c>
      <c r="F330" s="84">
        <v>19</v>
      </c>
      <c r="G330" s="84"/>
      <c r="H330" s="95" t="s">
        <v>5126</v>
      </c>
      <c r="I330" s="83" t="s">
        <v>5127</v>
      </c>
      <c r="J330" s="83" t="s">
        <v>5128</v>
      </c>
      <c r="K330" s="83" t="str">
        <f t="shared" si="159"/>
        <v>LT19DT</v>
      </c>
      <c r="L330" s="83" t="s">
        <v>5129</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5">
        <v>4.63</v>
      </c>
      <c r="AL330" s="85"/>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378</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378</v>
      </c>
      <c r="F331" s="84">
        <v>20</v>
      </c>
      <c r="G331" s="84"/>
      <c r="H331" s="95" t="s">
        <v>5130</v>
      </c>
      <c r="I331" s="83" t="s">
        <v>5131</v>
      </c>
      <c r="J331" s="83" t="s">
        <v>569</v>
      </c>
      <c r="K331" s="83" t="str">
        <f t="shared" si="159"/>
        <v>LT20DT</v>
      </c>
      <c r="L331" s="83" t="s">
        <v>5132</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5">
        <v>4.63</v>
      </c>
      <c r="AL331" s="85"/>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378</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2" t="str">
        <f t="shared" si="177"/>
        <v>LT20DT+1</v>
      </c>
      <c r="B332" s="82" t="str">
        <f t="shared" si="178"/>
        <v>LT20DT+2</v>
      </c>
      <c r="C332" s="82" t="str">
        <f t="shared" si="179"/>
        <v>LT20DT+3</v>
      </c>
      <c r="D332" s="82" t="str">
        <f t="shared" si="180"/>
        <v>LT20DT+4</v>
      </c>
      <c r="E332" s="18" t="s">
        <v>378</v>
      </c>
      <c r="F332" s="84">
        <v>21</v>
      </c>
      <c r="G332" s="84"/>
      <c r="H332" s="95" t="s">
        <v>5133</v>
      </c>
      <c r="I332" s="83" t="s">
        <v>5134</v>
      </c>
      <c r="J332" s="83" t="s">
        <v>4625</v>
      </c>
      <c r="K332" s="83" t="str">
        <f t="shared" ref="K332:K395" si="200">H332</f>
        <v>LT21DT</v>
      </c>
      <c r="L332" s="83" t="s">
        <v>96</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5">
        <v>4.63</v>
      </c>
      <c r="AL332" s="85"/>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378</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2" t="str">
        <f t="shared" si="177"/>
        <v>LT21DT+1</v>
      </c>
      <c r="B333" s="82" t="str">
        <f t="shared" si="178"/>
        <v>LT21DT+2</v>
      </c>
      <c r="C333" s="82" t="str">
        <f t="shared" si="179"/>
        <v>LT21DT+3</v>
      </c>
      <c r="D333" s="82" t="str">
        <f t="shared" si="180"/>
        <v>LT21DT+4</v>
      </c>
      <c r="E333" s="18" t="s">
        <v>378</v>
      </c>
      <c r="F333" s="84">
        <v>22</v>
      </c>
      <c r="G333" s="84"/>
      <c r="H333" s="95" t="s">
        <v>5135</v>
      </c>
      <c r="I333" s="83" t="s">
        <v>5136</v>
      </c>
      <c r="J333" s="83" t="s">
        <v>561</v>
      </c>
      <c r="K333" s="83"/>
      <c r="L333" s="83" t="s">
        <v>5137</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5"/>
      <c r="AL333" s="85"/>
      <c r="AM333" s="257"/>
      <c r="AN333" s="257"/>
      <c r="AO333" s="100"/>
      <c r="AP333" s="100"/>
      <c r="AQ333" s="100"/>
      <c r="AR333" s="100"/>
      <c r="AS333" s="100"/>
      <c r="AT333" s="100"/>
      <c r="AU333" s="100"/>
      <c r="AV333" s="100"/>
      <c r="AW333" s="59"/>
      <c r="AX333" s="258" t="s">
        <v>378</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378</v>
      </c>
      <c r="F334" s="84"/>
      <c r="G334" s="84"/>
      <c r="H334" s="95" t="s">
        <v>5138</v>
      </c>
      <c r="I334" s="83" t="s">
        <v>5139</v>
      </c>
      <c r="J334" s="83" t="s">
        <v>4625</v>
      </c>
      <c r="K334" s="83" t="str">
        <f t="shared" si="200"/>
        <v>LT22DT_D1</v>
      </c>
      <c r="L334" s="83" t="s">
        <v>96</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5">
        <v>4.63</v>
      </c>
      <c r="AL334" s="85"/>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378</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378</v>
      </c>
      <c r="F335" s="84"/>
      <c r="G335" s="84"/>
      <c r="H335" s="95" t="s">
        <v>5140</v>
      </c>
      <c r="I335" s="83" t="s">
        <v>5141</v>
      </c>
      <c r="J335" s="83" t="s">
        <v>4625</v>
      </c>
      <c r="K335" s="83" t="str">
        <f t="shared" si="200"/>
        <v>LT22DT_D2</v>
      </c>
      <c r="L335" s="83" t="s">
        <v>656</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5">
        <v>4.63</v>
      </c>
      <c r="AL335" s="85"/>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378</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378</v>
      </c>
      <c r="F336" s="84">
        <v>23</v>
      </c>
      <c r="G336" s="84"/>
      <c r="H336" s="95" t="s">
        <v>5142</v>
      </c>
      <c r="I336" s="83" t="s">
        <v>5143</v>
      </c>
      <c r="J336" s="83" t="s">
        <v>656</v>
      </c>
      <c r="K336" s="83" t="str">
        <f t="shared" si="200"/>
        <v>LT23DT</v>
      </c>
      <c r="L336" s="83" t="s">
        <v>96</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5">
        <v>4.63</v>
      </c>
      <c r="AL336" s="85"/>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378</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378</v>
      </c>
      <c r="F337" s="84">
        <v>24</v>
      </c>
      <c r="G337" s="84"/>
      <c r="H337" s="95" t="s">
        <v>5144</v>
      </c>
      <c r="I337" s="83" t="s">
        <v>5145</v>
      </c>
      <c r="J337" s="83" t="s">
        <v>5125</v>
      </c>
      <c r="K337" s="83" t="str">
        <f t="shared" si="200"/>
        <v>LT24DT</v>
      </c>
      <c r="L337" s="83" t="s">
        <v>5146</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5">
        <v>4.63</v>
      </c>
      <c r="AL337" s="85"/>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378</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378</v>
      </c>
      <c r="F338" s="84">
        <v>25</v>
      </c>
      <c r="G338" s="84"/>
      <c r="H338" s="95" t="s">
        <v>5147</v>
      </c>
      <c r="I338" s="83" t="s">
        <v>5148</v>
      </c>
      <c r="J338" s="83" t="s">
        <v>4324</v>
      </c>
      <c r="K338" s="83" t="str">
        <f t="shared" si="200"/>
        <v>LT25DT</v>
      </c>
      <c r="L338" s="83" t="s">
        <v>5149</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5">
        <v>4.63</v>
      </c>
      <c r="AL338" s="85"/>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378</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378</v>
      </c>
      <c r="F339" s="84">
        <v>26</v>
      </c>
      <c r="G339" s="84"/>
      <c r="H339" s="95" t="s">
        <v>5150</v>
      </c>
      <c r="I339" s="83" t="s">
        <v>5151</v>
      </c>
      <c r="J339" s="83" t="s">
        <v>243</v>
      </c>
      <c r="K339" s="83" t="str">
        <f t="shared" si="200"/>
        <v>LT26DT</v>
      </c>
      <c r="L339" s="83" t="s">
        <v>5152</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5">
        <v>4.63</v>
      </c>
      <c r="AL339" s="85"/>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378</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2" t="str">
        <f t="shared" si="177"/>
        <v>LT26DT+1</v>
      </c>
      <c r="B340" s="82" t="str">
        <f t="shared" si="178"/>
        <v>LT26DT+2</v>
      </c>
      <c r="C340" s="82" t="str">
        <f t="shared" si="179"/>
        <v>LT26DT+3</v>
      </c>
      <c r="D340" s="82" t="str">
        <f t="shared" si="180"/>
        <v>LT26DT+4</v>
      </c>
      <c r="E340" s="18" t="s">
        <v>378</v>
      </c>
      <c r="F340" s="84">
        <v>27</v>
      </c>
      <c r="G340" s="84"/>
      <c r="H340" s="95" t="s">
        <v>5153</v>
      </c>
      <c r="I340" s="83" t="s">
        <v>5154</v>
      </c>
      <c r="J340" s="83" t="s">
        <v>5155</v>
      </c>
      <c r="K340" s="83" t="str">
        <f t="shared" si="200"/>
        <v>LT27DT</v>
      </c>
      <c r="L340" s="83" t="s">
        <v>5156</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5">
        <v>3.225806451612903</v>
      </c>
      <c r="AL340" s="85"/>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378</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2" t="str">
        <f t="shared" si="177"/>
        <v>LT27DT+1</v>
      </c>
      <c r="B341" s="82" t="str">
        <f t="shared" si="178"/>
        <v>LT27DT+2</v>
      </c>
      <c r="C341" s="82" t="str">
        <f t="shared" si="179"/>
        <v>LT27DT+3</v>
      </c>
      <c r="D341" s="82" t="str">
        <f t="shared" si="180"/>
        <v>LT27DT+4</v>
      </c>
      <c r="E341" s="18" t="s">
        <v>378</v>
      </c>
      <c r="F341" s="84">
        <v>28</v>
      </c>
      <c r="G341" s="84"/>
      <c r="H341" s="95" t="s">
        <v>5157</v>
      </c>
      <c r="I341" s="83" t="s">
        <v>5158</v>
      </c>
      <c r="J341" s="83" t="s">
        <v>5159</v>
      </c>
      <c r="K341" s="83" t="str">
        <f t="shared" si="200"/>
        <v>LT28DT</v>
      </c>
      <c r="L341" s="293" t="s">
        <v>5160</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5">
        <v>4.63</v>
      </c>
      <c r="AL341" s="85"/>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378</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2" t="str">
        <f t="shared" si="177"/>
        <v>LT28DT+1</v>
      </c>
      <c r="B342" s="82" t="str">
        <f t="shared" si="178"/>
        <v>LT28DT+2</v>
      </c>
      <c r="C342" s="82" t="str">
        <f t="shared" si="179"/>
        <v>LT28DT+3</v>
      </c>
      <c r="D342" s="82" t="str">
        <f t="shared" si="180"/>
        <v>LT28DT+4</v>
      </c>
      <c r="E342" s="18" t="s">
        <v>378</v>
      </c>
      <c r="F342" s="84">
        <v>29</v>
      </c>
      <c r="G342" s="84"/>
      <c r="H342" s="95" t="s">
        <v>5161</v>
      </c>
      <c r="I342" s="83" t="s">
        <v>5162</v>
      </c>
      <c r="J342" s="83" t="s">
        <v>243</v>
      </c>
      <c r="K342" s="83" t="str">
        <f t="shared" si="200"/>
        <v>LT29DT</v>
      </c>
      <c r="L342" s="293" t="s">
        <v>5163</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5">
        <v>4.63</v>
      </c>
      <c r="AL342" s="85"/>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378</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2" t="str">
        <f t="shared" si="177"/>
        <v>LT29DT+1</v>
      </c>
      <c r="B343" s="82" t="str">
        <f t="shared" si="178"/>
        <v>LT29DT+2</v>
      </c>
      <c r="C343" s="82" t="str">
        <f t="shared" si="179"/>
        <v>LT29DT+3</v>
      </c>
      <c r="D343" s="82" t="str">
        <f t="shared" si="180"/>
        <v>LT29DT+4</v>
      </c>
      <c r="E343" s="18" t="s">
        <v>378</v>
      </c>
      <c r="F343" s="84">
        <v>30</v>
      </c>
      <c r="G343" s="84"/>
      <c r="H343" s="95" t="s">
        <v>5164</v>
      </c>
      <c r="I343" s="83" t="s">
        <v>5165</v>
      </c>
      <c r="J343" s="83" t="s">
        <v>5166</v>
      </c>
      <c r="K343" s="83" t="str">
        <f t="shared" si="200"/>
        <v>LT30DT</v>
      </c>
      <c r="L343" s="83" t="s">
        <v>5167</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5">
        <v>4.032258064516129</v>
      </c>
      <c r="AL343" s="85"/>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378</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2" t="str">
        <f t="shared" si="177"/>
        <v>LT30DT+1</v>
      </c>
      <c r="B344" s="82" t="str">
        <f t="shared" si="178"/>
        <v>LT30DT+2</v>
      </c>
      <c r="C344" s="82" t="str">
        <f t="shared" si="179"/>
        <v>LT30DT+3</v>
      </c>
      <c r="D344" s="82" t="str">
        <f t="shared" si="180"/>
        <v>LT30DT+4</v>
      </c>
      <c r="E344" s="18" t="s">
        <v>378</v>
      </c>
      <c r="F344" s="84">
        <v>31</v>
      </c>
      <c r="G344" s="84"/>
      <c r="H344" s="95" t="s">
        <v>5168</v>
      </c>
      <c r="I344" s="83" t="s">
        <v>5169</v>
      </c>
      <c r="J344" s="83" t="s">
        <v>5166</v>
      </c>
      <c r="K344" s="83" t="str">
        <f t="shared" si="200"/>
        <v>LT31DT</v>
      </c>
      <c r="L344" s="293" t="s">
        <v>5170</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5">
        <v>4.63</v>
      </c>
      <c r="AL344" s="85"/>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378</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2" t="str">
        <f t="shared" si="177"/>
        <v>LT31DT+1</v>
      </c>
      <c r="B345" s="82" t="str">
        <f t="shared" si="178"/>
        <v>LT31DT+2</v>
      </c>
      <c r="C345" s="82" t="str">
        <f t="shared" si="179"/>
        <v>LT31DT+3</v>
      </c>
      <c r="D345" s="82" t="str">
        <f t="shared" si="180"/>
        <v>LT31DT+4</v>
      </c>
      <c r="E345" s="18" t="s">
        <v>378</v>
      </c>
      <c r="F345" s="84">
        <v>32</v>
      </c>
      <c r="G345" s="84"/>
      <c r="H345" s="95" t="s">
        <v>5171</v>
      </c>
      <c r="I345" s="83" t="s">
        <v>5172</v>
      </c>
      <c r="J345" s="83" t="s">
        <v>569</v>
      </c>
      <c r="K345" s="83" t="str">
        <f t="shared" si="200"/>
        <v>LT32DT</v>
      </c>
      <c r="L345" s="83" t="s">
        <v>274</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5">
        <v>4.63</v>
      </c>
      <c r="AL345" s="85"/>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378</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2" t="str">
        <f t="shared" si="177"/>
        <v>LT32DT+1</v>
      </c>
      <c r="B346" s="82" t="str">
        <f t="shared" si="178"/>
        <v>LT32DT+2</v>
      </c>
      <c r="C346" s="82" t="str">
        <f t="shared" si="179"/>
        <v>LT32DT+3</v>
      </c>
      <c r="D346" s="82" t="str">
        <f t="shared" si="180"/>
        <v>LT32DT+4</v>
      </c>
      <c r="E346" s="18" t="s">
        <v>378</v>
      </c>
      <c r="F346" s="84">
        <v>33</v>
      </c>
      <c r="G346" s="84"/>
      <c r="H346" s="95" t="s">
        <v>5173</v>
      </c>
      <c r="I346" s="83" t="s">
        <v>5174</v>
      </c>
      <c r="J346" s="83" t="s">
        <v>5152</v>
      </c>
      <c r="K346" s="83" t="str">
        <f t="shared" si="200"/>
        <v>LT33DT</v>
      </c>
      <c r="L346" s="83" t="s">
        <v>5175</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5">
        <v>4.63</v>
      </c>
      <c r="AL346" s="85"/>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378</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2" t="str">
        <f t="shared" si="177"/>
        <v>LT33DT+1</v>
      </c>
      <c r="B347" s="82" t="str">
        <f t="shared" si="178"/>
        <v>LT33DT+2</v>
      </c>
      <c r="C347" s="82" t="str">
        <f t="shared" si="179"/>
        <v>LT33DT+3</v>
      </c>
      <c r="D347" s="82" t="str">
        <f t="shared" si="180"/>
        <v>LT33DT+4</v>
      </c>
      <c r="E347" s="18" t="s">
        <v>378</v>
      </c>
      <c r="F347" s="84">
        <v>34</v>
      </c>
      <c r="G347" s="84"/>
      <c r="H347" s="95" t="s">
        <v>5176</v>
      </c>
      <c r="I347" s="83" t="s">
        <v>5177</v>
      </c>
      <c r="J347" s="83" t="s">
        <v>5152</v>
      </c>
      <c r="K347" s="83" t="str">
        <f t="shared" si="200"/>
        <v>LT34DT</v>
      </c>
      <c r="L347" s="83" t="s">
        <v>4326</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5">
        <v>2.8735632183908044</v>
      </c>
      <c r="AL347" s="85"/>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378</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2" t="str">
        <f t="shared" si="177"/>
        <v>LT34DT+1</v>
      </c>
      <c r="B348" s="82" t="str">
        <f t="shared" si="178"/>
        <v>LT34DT+2</v>
      </c>
      <c r="C348" s="82" t="str">
        <f t="shared" si="179"/>
        <v>LT34DT+3</v>
      </c>
      <c r="D348" s="82" t="str">
        <f t="shared" si="180"/>
        <v>LT34DT+4</v>
      </c>
      <c r="E348" s="18" t="s">
        <v>378</v>
      </c>
      <c r="F348" s="84">
        <v>35</v>
      </c>
      <c r="G348" s="84"/>
      <c r="H348" s="95" t="s">
        <v>5178</v>
      </c>
      <c r="I348" s="83" t="s">
        <v>5179</v>
      </c>
      <c r="J348" s="83" t="s">
        <v>569</v>
      </c>
      <c r="K348" s="83" t="str">
        <f t="shared" si="200"/>
        <v>LT35DT</v>
      </c>
      <c r="L348" s="293" t="s">
        <v>5180</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5">
        <v>4.63</v>
      </c>
      <c r="AL348" s="85"/>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378</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2" t="str">
        <f t="shared" si="177"/>
        <v>LT35DT+1</v>
      </c>
      <c r="B349" s="82" t="str">
        <f t="shared" si="178"/>
        <v>LT35DT+2</v>
      </c>
      <c r="C349" s="82" t="str">
        <f t="shared" si="179"/>
        <v>LT35DT+3</v>
      </c>
      <c r="D349" s="82" t="str">
        <f t="shared" si="180"/>
        <v>LT35DT+4</v>
      </c>
      <c r="E349" s="18" t="s">
        <v>378</v>
      </c>
      <c r="F349" s="84">
        <v>36</v>
      </c>
      <c r="G349" s="84"/>
      <c r="H349" s="95" t="s">
        <v>5181</v>
      </c>
      <c r="I349" s="83" t="s">
        <v>5182</v>
      </c>
      <c r="J349" s="83" t="s">
        <v>569</v>
      </c>
      <c r="K349" s="83" t="str">
        <f t="shared" si="200"/>
        <v>LT36DT</v>
      </c>
      <c r="L349" s="83" t="s">
        <v>5183</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5">
        <v>4.63</v>
      </c>
      <c r="AL349" s="85"/>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378</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2" t="str">
        <f t="shared" si="177"/>
        <v>LT36DT+1</v>
      </c>
      <c r="B350" s="82" t="str">
        <f t="shared" si="178"/>
        <v>LT36DT+2</v>
      </c>
      <c r="C350" s="82" t="str">
        <f t="shared" si="179"/>
        <v>LT36DT+3</v>
      </c>
      <c r="D350" s="82" t="str">
        <f t="shared" si="180"/>
        <v>LT36DT+4</v>
      </c>
      <c r="E350" s="18" t="s">
        <v>378</v>
      </c>
      <c r="F350" s="84">
        <v>37</v>
      </c>
      <c r="G350" s="84"/>
      <c r="H350" s="95" t="s">
        <v>5184</v>
      </c>
      <c r="I350" s="83" t="s">
        <v>5185</v>
      </c>
      <c r="J350" s="83" t="s">
        <v>5079</v>
      </c>
      <c r="K350" s="83" t="str">
        <f t="shared" si="200"/>
        <v>LT37DT</v>
      </c>
      <c r="L350" s="83" t="s">
        <v>545</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5">
        <v>4.63</v>
      </c>
      <c r="AL350" s="85"/>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378</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2" t="str">
        <f t="shared" si="177"/>
        <v>LT37DT+1</v>
      </c>
      <c r="B351" s="82" t="str">
        <f t="shared" si="178"/>
        <v>LT37DT+2</v>
      </c>
      <c r="C351" s="82" t="str">
        <f t="shared" si="179"/>
        <v>LT37DT+3</v>
      </c>
      <c r="D351" s="82" t="str">
        <f t="shared" si="180"/>
        <v>LT37DT+4</v>
      </c>
      <c r="E351" s="18" t="s">
        <v>378</v>
      </c>
      <c r="F351" s="84">
        <v>38</v>
      </c>
      <c r="G351" s="84"/>
      <c r="H351" s="95" t="s">
        <v>5186</v>
      </c>
      <c r="I351" s="83" t="s">
        <v>5187</v>
      </c>
      <c r="J351" s="83" t="s">
        <v>5188</v>
      </c>
      <c r="K351" s="83" t="str">
        <f t="shared" si="200"/>
        <v>LT38DT</v>
      </c>
      <c r="L351" s="83" t="s">
        <v>5062</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5">
        <v>2.043010752688172</v>
      </c>
      <c r="AL351" s="85"/>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378</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2" t="str">
        <f t="shared" si="177"/>
        <v>LT38DT+1</v>
      </c>
      <c r="B352" s="82" t="str">
        <f t="shared" si="178"/>
        <v>LT38DT+2</v>
      </c>
      <c r="C352" s="82" t="str">
        <f t="shared" si="179"/>
        <v>LT38DT+3</v>
      </c>
      <c r="D352" s="82" t="str">
        <f t="shared" si="180"/>
        <v>LT38DT+4</v>
      </c>
      <c r="E352" s="18" t="s">
        <v>378</v>
      </c>
      <c r="F352" s="84">
        <v>39</v>
      </c>
      <c r="G352" s="84"/>
      <c r="H352" s="95" t="s">
        <v>5189</v>
      </c>
      <c r="I352" s="83" t="s">
        <v>5190</v>
      </c>
      <c r="J352" s="83" t="s">
        <v>569</v>
      </c>
      <c r="K352" s="83" t="str">
        <f t="shared" si="200"/>
        <v>LT39DT</v>
      </c>
      <c r="L352" s="83" t="s">
        <v>5132</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5">
        <v>4.63</v>
      </c>
      <c r="AL352" s="85"/>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378</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378</v>
      </c>
      <c r="F353" s="84">
        <v>40</v>
      </c>
      <c r="G353" s="84"/>
      <c r="H353" s="95" t="s">
        <v>5191</v>
      </c>
      <c r="I353" s="83" t="s">
        <v>5192</v>
      </c>
      <c r="J353" s="83" t="s">
        <v>551</v>
      </c>
      <c r="K353" s="83" t="str">
        <f t="shared" si="200"/>
        <v>LT40DT</v>
      </c>
      <c r="L353" s="83" t="s">
        <v>5132</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5">
        <v>4.63</v>
      </c>
      <c r="AL353" s="85"/>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378</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378</v>
      </c>
      <c r="B354" s="18" t="s">
        <v>378</v>
      </c>
      <c r="C354" s="18" t="s">
        <v>378</v>
      </c>
      <c r="D354" s="18" t="s">
        <v>378</v>
      </c>
      <c r="E354" s="18" t="s">
        <v>378</v>
      </c>
      <c r="F354" s="84">
        <v>41</v>
      </c>
      <c r="G354" s="84"/>
      <c r="H354" s="95" t="s">
        <v>5193</v>
      </c>
      <c r="I354" s="83" t="s">
        <v>5194</v>
      </c>
      <c r="J354" s="83" t="s">
        <v>551</v>
      </c>
      <c r="K354" s="83" t="str">
        <f t="shared" si="200"/>
        <v>LT41DT</v>
      </c>
      <c r="L354" s="83" t="s">
        <v>5132</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5">
        <v>4.63</v>
      </c>
      <c r="AL354" s="85"/>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617</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378</v>
      </c>
      <c r="B355" s="18" t="s">
        <v>378</v>
      </c>
      <c r="C355" s="18" t="s">
        <v>378</v>
      </c>
      <c r="D355" s="18" t="s">
        <v>378</v>
      </c>
      <c r="E355" s="18" t="s">
        <v>378</v>
      </c>
      <c r="F355" s="84">
        <v>42</v>
      </c>
      <c r="G355" s="84"/>
      <c r="H355" s="95" t="s">
        <v>5195</v>
      </c>
      <c r="I355" s="83" t="s">
        <v>5196</v>
      </c>
      <c r="J355" s="83" t="s">
        <v>5132</v>
      </c>
      <c r="K355" s="83" t="str">
        <f t="shared" si="200"/>
        <v>LT42DT</v>
      </c>
      <c r="L355" s="83" t="s">
        <v>303</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5">
        <v>4.63</v>
      </c>
      <c r="AL355" s="85"/>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617</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378</v>
      </c>
      <c r="B356" s="18" t="s">
        <v>378</v>
      </c>
      <c r="C356" s="18" t="s">
        <v>378</v>
      </c>
      <c r="D356" s="18" t="s">
        <v>378</v>
      </c>
      <c r="E356" s="18" t="s">
        <v>378</v>
      </c>
      <c r="F356" s="84">
        <v>43</v>
      </c>
      <c r="G356" s="84"/>
      <c r="H356" s="95" t="s">
        <v>5197</v>
      </c>
      <c r="I356" s="83" t="s">
        <v>5198</v>
      </c>
      <c r="J356" s="83" t="s">
        <v>5081</v>
      </c>
      <c r="K356" s="83" t="str">
        <f t="shared" si="200"/>
        <v>LT43DT</v>
      </c>
      <c r="L356" s="293" t="s">
        <v>5199</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5">
        <v>4.63</v>
      </c>
      <c r="AL356" s="85"/>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617</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378</v>
      </c>
      <c r="B357" s="18" t="s">
        <v>378</v>
      </c>
      <c r="C357" s="18" t="s">
        <v>378</v>
      </c>
      <c r="D357" s="18" t="s">
        <v>378</v>
      </c>
      <c r="E357" s="18" t="s">
        <v>378</v>
      </c>
      <c r="F357" s="84">
        <v>44</v>
      </c>
      <c r="G357" s="84"/>
      <c r="H357" s="95" t="s">
        <v>5200</v>
      </c>
      <c r="I357" s="83" t="s">
        <v>5201</v>
      </c>
      <c r="J357" s="83" t="s">
        <v>5081</v>
      </c>
      <c r="K357" s="83" t="str">
        <f t="shared" si="200"/>
        <v>LT44DT</v>
      </c>
      <c r="L357" s="293" t="s">
        <v>5202</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5">
        <v>4.63</v>
      </c>
      <c r="AL357" s="85"/>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617</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378</v>
      </c>
      <c r="B358" s="18" t="s">
        <v>378</v>
      </c>
      <c r="C358" s="18" t="s">
        <v>378</v>
      </c>
      <c r="D358" s="18" t="s">
        <v>378</v>
      </c>
      <c r="E358" s="18" t="s">
        <v>378</v>
      </c>
      <c r="F358" s="84">
        <v>45</v>
      </c>
      <c r="G358" s="84"/>
      <c r="H358" s="95" t="s">
        <v>5203</v>
      </c>
      <c r="I358" s="83" t="s">
        <v>5204</v>
      </c>
      <c r="J358" s="83" t="s">
        <v>5205</v>
      </c>
      <c r="K358" s="83" t="str">
        <f t="shared" si="200"/>
        <v>LT45DT</v>
      </c>
      <c r="L358" s="83" t="s">
        <v>274</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5">
        <v>4.63</v>
      </c>
      <c r="AL358" s="85"/>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617</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378</v>
      </c>
      <c r="B359" s="18" t="s">
        <v>378</v>
      </c>
      <c r="C359" s="18" t="s">
        <v>378</v>
      </c>
      <c r="D359" s="18" t="s">
        <v>378</v>
      </c>
      <c r="E359" s="18" t="s">
        <v>378</v>
      </c>
      <c r="F359" s="84">
        <v>46</v>
      </c>
      <c r="G359" s="84"/>
      <c r="H359" s="95" t="s">
        <v>5206</v>
      </c>
      <c r="I359" s="83" t="s">
        <v>5207</v>
      </c>
      <c r="J359" s="83" t="s">
        <v>569</v>
      </c>
      <c r="K359" s="83" t="str">
        <f t="shared" si="200"/>
        <v>LT46DT</v>
      </c>
      <c r="L359" s="83" t="s">
        <v>551</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5">
        <v>4.63</v>
      </c>
      <c r="AL359" s="85"/>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617</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378</v>
      </c>
      <c r="B360" s="18" t="s">
        <v>378</v>
      </c>
      <c r="C360" s="18" t="s">
        <v>378</v>
      </c>
      <c r="D360" s="18" t="s">
        <v>378</v>
      </c>
      <c r="E360" s="18" t="s">
        <v>378</v>
      </c>
      <c r="F360" s="84">
        <v>47</v>
      </c>
      <c r="G360" s="84"/>
      <c r="H360" s="95" t="s">
        <v>5208</v>
      </c>
      <c r="I360" s="83" t="s">
        <v>5209</v>
      </c>
      <c r="J360" s="83" t="s">
        <v>569</v>
      </c>
      <c r="K360" s="83" t="str">
        <f t="shared" si="200"/>
        <v>LT47DT</v>
      </c>
      <c r="L360" s="83" t="s">
        <v>551</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5">
        <v>4.63</v>
      </c>
      <c r="AL360" s="85"/>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617</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617</v>
      </c>
      <c r="F361" s="202" t="s">
        <v>618</v>
      </c>
      <c r="G361" s="202"/>
      <c r="H361" s="203" t="s">
        <v>617</v>
      </c>
      <c r="I361" s="276" t="s">
        <v>5210</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617</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2" t="str">
        <f t="shared" si="211"/>
        <v>NT+1</v>
      </c>
      <c r="B362" s="82" t="str">
        <f t="shared" si="212"/>
        <v>NT+2</v>
      </c>
      <c r="C362" s="82" t="str">
        <f t="shared" si="213"/>
        <v>NT+3</v>
      </c>
      <c r="D362" s="82" t="str">
        <f t="shared" si="214"/>
        <v>NT+4</v>
      </c>
      <c r="E362" s="29" t="s">
        <v>617</v>
      </c>
      <c r="F362" s="84">
        <v>1</v>
      </c>
      <c r="G362" s="84"/>
      <c r="H362" s="95" t="s">
        <v>5211</v>
      </c>
      <c r="I362" s="83" t="s">
        <v>5212</v>
      </c>
      <c r="J362" s="83"/>
      <c r="K362" s="83" t="str">
        <f t="shared" si="200"/>
        <v>NT1DT</v>
      </c>
      <c r="L362" s="83"/>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5">
        <v>10</v>
      </c>
      <c r="AL362" s="85"/>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617</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617</v>
      </c>
      <c r="F363" s="84">
        <v>2</v>
      </c>
      <c r="G363" s="84"/>
      <c r="H363" s="95" t="s">
        <v>5213</v>
      </c>
      <c r="I363" s="83" t="s">
        <v>5214</v>
      </c>
      <c r="J363" s="299" t="s">
        <v>5215</v>
      </c>
      <c r="K363" s="83"/>
      <c r="L363" s="299" t="s">
        <v>5216</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5"/>
      <c r="AL363" s="85"/>
      <c r="AM363" s="257"/>
      <c r="AN363" s="257"/>
      <c r="AO363" s="100"/>
      <c r="AP363" s="100"/>
      <c r="AQ363" s="100"/>
      <c r="AR363" s="100"/>
      <c r="AS363" s="100"/>
      <c r="AT363" s="100"/>
      <c r="AU363" s="100"/>
      <c r="AV363" s="100"/>
      <c r="AW363" s="59"/>
      <c r="AX363" s="258" t="s">
        <v>617</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617</v>
      </c>
      <c r="F364" s="84"/>
      <c r="G364" s="84"/>
      <c r="H364" s="95" t="s">
        <v>5217</v>
      </c>
      <c r="I364" s="83" t="s">
        <v>5218</v>
      </c>
      <c r="J364" s="299" t="s">
        <v>5219</v>
      </c>
      <c r="K364" s="83" t="str">
        <f t="shared" si="200"/>
        <v>NT2DT_D1</v>
      </c>
      <c r="L364" s="299" t="s">
        <v>5220</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5">
        <v>10</v>
      </c>
      <c r="AL364" s="85"/>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617</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617</v>
      </c>
      <c r="F365" s="84"/>
      <c r="G365" s="84"/>
      <c r="H365" s="95" t="s">
        <v>5221</v>
      </c>
      <c r="I365" s="83" t="s">
        <v>5222</v>
      </c>
      <c r="J365" s="299" t="s">
        <v>5219</v>
      </c>
      <c r="K365" s="83" t="str">
        <f t="shared" si="200"/>
        <v>NT2DT_D2</v>
      </c>
      <c r="L365" s="299" t="s">
        <v>5223</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5">
        <v>9.9242424242424239</v>
      </c>
      <c r="AL365" s="85"/>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617</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617</v>
      </c>
      <c r="F366" s="84">
        <v>3</v>
      </c>
      <c r="G366" s="84"/>
      <c r="H366" s="95" t="s">
        <v>5224</v>
      </c>
      <c r="I366" s="83" t="s">
        <v>5225</v>
      </c>
      <c r="J366" s="299" t="s">
        <v>5223</v>
      </c>
      <c r="K366" s="83" t="str">
        <f t="shared" si="200"/>
        <v>NT3DT</v>
      </c>
      <c r="L366" s="299" t="s">
        <v>5220</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5">
        <v>10.072463768115941</v>
      </c>
      <c r="AL366" s="85"/>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617</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617</v>
      </c>
      <c r="F367" s="84">
        <v>4</v>
      </c>
      <c r="G367" s="84"/>
      <c r="H367" s="95" t="s">
        <v>5226</v>
      </c>
      <c r="I367" s="83" t="s">
        <v>5227</v>
      </c>
      <c r="J367" s="299" t="s">
        <v>5228</v>
      </c>
      <c r="K367" s="83"/>
      <c r="L367" s="299" t="s">
        <v>5229</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5"/>
      <c r="AL367" s="85"/>
      <c r="AM367" s="257"/>
      <c r="AN367" s="257"/>
      <c r="AO367" s="100"/>
      <c r="AP367" s="100"/>
      <c r="AQ367" s="100"/>
      <c r="AR367" s="100"/>
      <c r="AS367" s="100"/>
      <c r="AT367" s="100"/>
      <c r="AU367" s="100"/>
      <c r="AV367" s="100"/>
      <c r="AW367" s="59"/>
      <c r="AX367" s="258" t="s">
        <v>617</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617</v>
      </c>
      <c r="F368" s="84"/>
      <c r="G368" s="84"/>
      <c r="H368" s="95" t="s">
        <v>5230</v>
      </c>
      <c r="I368" s="83" t="s">
        <v>5231</v>
      </c>
      <c r="J368" s="299" t="s">
        <v>5232</v>
      </c>
      <c r="K368" s="83" t="str">
        <f t="shared" si="200"/>
        <v>NT4DT_D1</v>
      </c>
      <c r="L368" s="299" t="s">
        <v>909</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5">
        <v>10</v>
      </c>
      <c r="AL368" s="85"/>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617</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617</v>
      </c>
      <c r="F369" s="84"/>
      <c r="G369" s="84"/>
      <c r="H369" s="95" t="s">
        <v>5233</v>
      </c>
      <c r="I369" s="83" t="s">
        <v>5234</v>
      </c>
      <c r="J369" s="299" t="s">
        <v>5232</v>
      </c>
      <c r="K369" s="83" t="str">
        <f t="shared" si="200"/>
        <v>NT4DT_D2</v>
      </c>
      <c r="L369" s="299" t="s">
        <v>909</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5">
        <v>10</v>
      </c>
      <c r="AL369" s="85"/>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617</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617</v>
      </c>
      <c r="F370" s="84">
        <v>5</v>
      </c>
      <c r="G370" s="84"/>
      <c r="H370" s="95" t="s">
        <v>5235</v>
      </c>
      <c r="I370" s="83" t="s">
        <v>5236</v>
      </c>
      <c r="J370" s="299" t="s">
        <v>5237</v>
      </c>
      <c r="K370" s="83" t="str">
        <f t="shared" si="200"/>
        <v>NT5DT</v>
      </c>
      <c r="L370" s="299" t="s">
        <v>903</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5">
        <v>10</v>
      </c>
      <c r="AL370" s="85"/>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617</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617</v>
      </c>
      <c r="F371" s="84">
        <v>6</v>
      </c>
      <c r="G371" s="84"/>
      <c r="H371" s="95" t="s">
        <v>5238</v>
      </c>
      <c r="I371" s="83" t="s">
        <v>5239</v>
      </c>
      <c r="J371" s="299" t="s">
        <v>5240</v>
      </c>
      <c r="K371" s="83" t="str">
        <f t="shared" si="200"/>
        <v>NT6DT</v>
      </c>
      <c r="L371" s="299" t="s">
        <v>5241</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5">
        <v>10</v>
      </c>
      <c r="AL371" s="85"/>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617</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617</v>
      </c>
      <c r="F372" s="84">
        <v>7</v>
      </c>
      <c r="G372" s="84"/>
      <c r="H372" s="95" t="s">
        <v>5242</v>
      </c>
      <c r="I372" s="83" t="s">
        <v>5243</v>
      </c>
      <c r="J372" s="299" t="s">
        <v>5240</v>
      </c>
      <c r="K372" s="83" t="str">
        <f t="shared" si="200"/>
        <v>NT7DT</v>
      </c>
      <c r="L372" s="299" t="s">
        <v>5244</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5">
        <v>10</v>
      </c>
      <c r="AL372" s="85"/>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617</v>
      </c>
      <c r="F373" s="84">
        <v>8</v>
      </c>
      <c r="G373" s="84"/>
      <c r="H373" s="95" t="s">
        <v>5245</v>
      </c>
      <c r="I373" s="83" t="s">
        <v>5246</v>
      </c>
      <c r="J373" s="299" t="s">
        <v>5247</v>
      </c>
      <c r="K373" s="83" t="str">
        <f t="shared" si="200"/>
        <v>NT8DT</v>
      </c>
      <c r="L373" s="299" t="s">
        <v>5248</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5">
        <v>10</v>
      </c>
      <c r="AL373" s="85"/>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617</v>
      </c>
      <c r="F374" s="84">
        <v>9</v>
      </c>
      <c r="G374" s="84"/>
      <c r="H374" s="95" t="s">
        <v>5249</v>
      </c>
      <c r="I374" s="83" t="s">
        <v>5250</v>
      </c>
      <c r="J374" s="299" t="s">
        <v>5240</v>
      </c>
      <c r="K374" s="83" t="str">
        <f t="shared" si="200"/>
        <v>NT9DT</v>
      </c>
      <c r="L374" s="83" t="s">
        <v>5251</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5">
        <v>10</v>
      </c>
      <c r="AL374" s="85"/>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617</v>
      </c>
      <c r="F375" s="84">
        <v>10</v>
      </c>
      <c r="G375" s="84"/>
      <c r="H375" s="95" t="s">
        <v>5252</v>
      </c>
      <c r="I375" s="83" t="s">
        <v>5253</v>
      </c>
      <c r="J375" s="299" t="s">
        <v>5240</v>
      </c>
      <c r="K375" s="83" t="str">
        <f t="shared" si="200"/>
        <v>NT10DT</v>
      </c>
      <c r="L375" s="83" t="s">
        <v>5254</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5">
        <v>10</v>
      </c>
      <c r="AL375" s="85"/>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617</v>
      </c>
      <c r="F376" s="84">
        <v>11</v>
      </c>
      <c r="G376" s="84"/>
      <c r="H376" s="95" t="s">
        <v>5255</v>
      </c>
      <c r="I376" s="83" t="s">
        <v>5256</v>
      </c>
      <c r="J376" s="299" t="s">
        <v>5257</v>
      </c>
      <c r="K376" s="83"/>
      <c r="L376" s="299" t="s">
        <v>909</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5"/>
      <c r="AL376" s="85"/>
      <c r="AM376" s="257"/>
      <c r="AN376" s="257"/>
      <c r="AO376" s="100"/>
      <c r="AP376" s="100"/>
      <c r="AQ376" s="100"/>
      <c r="AR376" s="100"/>
      <c r="AS376" s="100"/>
      <c r="AT376" s="100"/>
      <c r="AU376" s="100"/>
      <c r="AV376" s="100"/>
      <c r="AW376" s="59"/>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617</v>
      </c>
      <c r="F377" s="84"/>
      <c r="G377" s="84"/>
      <c r="H377" s="95" t="s">
        <v>5258</v>
      </c>
      <c r="I377" s="83" t="s">
        <v>5259</v>
      </c>
      <c r="J377" s="299" t="s">
        <v>5215</v>
      </c>
      <c r="K377" s="83" t="str">
        <f t="shared" si="200"/>
        <v>NT11DT_D1</v>
      </c>
      <c r="L377" s="299" t="s">
        <v>659</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5">
        <v>10</v>
      </c>
      <c r="AL377" s="85"/>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617</v>
      </c>
      <c r="F378" s="267"/>
      <c r="G378" s="267"/>
      <c r="H378" s="95" t="s">
        <v>5260</v>
      </c>
      <c r="I378" s="83" t="s">
        <v>5261</v>
      </c>
      <c r="J378" s="299" t="s">
        <v>909</v>
      </c>
      <c r="K378" s="83" t="str">
        <f t="shared" si="200"/>
        <v>NT11DT_D2</v>
      </c>
      <c r="L378" s="299" t="s">
        <v>5262</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5">
        <v>10</v>
      </c>
      <c r="AL378" s="85"/>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1032</v>
      </c>
      <c r="G379" s="202"/>
      <c r="H379" s="203" t="s">
        <v>3</v>
      </c>
      <c r="I379" s="276" t="s">
        <v>1033</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5" t="s">
        <v>5263</v>
      </c>
      <c r="I380" s="83" t="s">
        <v>5264</v>
      </c>
      <c r="J380" s="83" t="s">
        <v>5265</v>
      </c>
      <c r="K380" s="83" t="str">
        <f t="shared" si="200"/>
        <v>LK1DT</v>
      </c>
      <c r="L380" s="83" t="s">
        <v>223</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5">
        <v>12.94</v>
      </c>
      <c r="AL380" s="85"/>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5" t="s">
        <v>5266</v>
      </c>
      <c r="I381" s="83" t="s">
        <v>4251</v>
      </c>
      <c r="J381" s="83" t="s">
        <v>5267</v>
      </c>
      <c r="K381" s="83" t="str">
        <f t="shared" si="200"/>
        <v>LK2DT</v>
      </c>
      <c r="L381" s="83" t="s">
        <v>5268</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5">
        <v>12.94</v>
      </c>
      <c r="AL381" s="85"/>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5" t="s">
        <v>5269</v>
      </c>
      <c r="I382" s="83" t="s">
        <v>5270</v>
      </c>
      <c r="J382" s="83" t="s">
        <v>5271</v>
      </c>
      <c r="K382" s="83"/>
      <c r="L382" s="83" t="s">
        <v>277</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5"/>
      <c r="AL382" s="85"/>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5" t="s">
        <v>5272</v>
      </c>
      <c r="I383" s="83" t="s">
        <v>5273</v>
      </c>
      <c r="J383" s="83" t="s">
        <v>5271</v>
      </c>
      <c r="K383" s="83" t="str">
        <f t="shared" si="200"/>
        <v>LK3DT_D1</v>
      </c>
      <c r="L383" s="83" t="s">
        <v>5268</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5">
        <v>12.94</v>
      </c>
      <c r="AL383" s="85"/>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5" t="s">
        <v>5274</v>
      </c>
      <c r="I384" s="83" t="s">
        <v>5275</v>
      </c>
      <c r="J384" s="83" t="s">
        <v>5268</v>
      </c>
      <c r="K384" s="83" t="str">
        <f t="shared" si="200"/>
        <v>LK3DT_D2</v>
      </c>
      <c r="L384" s="83" t="s">
        <v>277</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5">
        <v>8.8888888888888893</v>
      </c>
      <c r="AL384" s="85"/>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5" t="s">
        <v>5276</v>
      </c>
      <c r="I385" s="83" t="s">
        <v>5277</v>
      </c>
      <c r="J385" s="83" t="s">
        <v>5278</v>
      </c>
      <c r="K385" s="83" t="str">
        <f t="shared" si="200"/>
        <v>LK4DT</v>
      </c>
      <c r="L385" s="83" t="s">
        <v>225</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5">
        <v>12.94</v>
      </c>
      <c r="AL385" s="85"/>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5" t="s">
        <v>5279</v>
      </c>
      <c r="I386" s="83" t="s">
        <v>5117</v>
      </c>
      <c r="J386" s="83" t="s">
        <v>5265</v>
      </c>
      <c r="K386" s="83" t="str">
        <f t="shared" si="200"/>
        <v>LK5DT</v>
      </c>
      <c r="L386" s="83" t="s">
        <v>5280</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5">
        <v>12.94</v>
      </c>
      <c r="AL386" s="85"/>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5" t="s">
        <v>5281</v>
      </c>
      <c r="I387" s="83" t="s">
        <v>281</v>
      </c>
      <c r="J387" s="83" t="s">
        <v>277</v>
      </c>
      <c r="K387" s="83" t="str">
        <f t="shared" si="200"/>
        <v>LK6DT</v>
      </c>
      <c r="L387" s="83" t="s">
        <v>1112</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5">
        <v>6.3513410931174086</v>
      </c>
      <c r="AL387" s="85"/>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5" t="s">
        <v>5282</v>
      </c>
      <c r="I388" s="83" t="s">
        <v>5283</v>
      </c>
      <c r="J388" s="83" t="s">
        <v>5284</v>
      </c>
      <c r="K388" s="83"/>
      <c r="L388" s="83" t="s">
        <v>277</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5"/>
      <c r="AL388" s="85"/>
      <c r="AM388" s="257"/>
      <c r="AN388" s="257"/>
      <c r="AO388" s="100"/>
      <c r="AP388" s="100"/>
      <c r="AQ388" s="100"/>
      <c r="AR388" s="100"/>
      <c r="AS388" s="100"/>
      <c r="AT388" s="100"/>
      <c r="AU388" s="100"/>
      <c r="AV388" s="100"/>
      <c r="AW388" s="59"/>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5" t="s">
        <v>5285</v>
      </c>
      <c r="I389" s="83" t="s">
        <v>5286</v>
      </c>
      <c r="J389" s="83" t="s">
        <v>5284</v>
      </c>
      <c r="K389" s="83" t="str">
        <f t="shared" si="200"/>
        <v>LK7DT_D1</v>
      </c>
      <c r="L389" s="83" t="s">
        <v>5265</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5">
        <v>12.94</v>
      </c>
      <c r="AL389" s="85"/>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5" t="s">
        <v>5287</v>
      </c>
      <c r="I390" s="83" t="s">
        <v>5288</v>
      </c>
      <c r="J390" s="83" t="s">
        <v>5265</v>
      </c>
      <c r="K390" s="83" t="str">
        <f t="shared" si="200"/>
        <v>LK7DT_D2</v>
      </c>
      <c r="L390" s="83" t="s">
        <v>223</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5">
        <v>12.94</v>
      </c>
      <c r="AL390" s="85"/>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5" t="s">
        <v>5289</v>
      </c>
      <c r="I391" s="83" t="s">
        <v>5290</v>
      </c>
      <c r="J391" s="83" t="s">
        <v>223</v>
      </c>
      <c r="K391" s="83" t="str">
        <f t="shared" si="200"/>
        <v>LK7DT_D3</v>
      </c>
      <c r="L391" s="83" t="s">
        <v>277</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5">
        <v>7.625</v>
      </c>
      <c r="AL391" s="85"/>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5" t="s">
        <v>5291</v>
      </c>
      <c r="I392" s="83" t="s">
        <v>223</v>
      </c>
      <c r="J392" s="83" t="s">
        <v>5265</v>
      </c>
      <c r="K392" s="83"/>
      <c r="L392" s="83" t="s">
        <v>656</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5"/>
      <c r="AL392" s="85"/>
      <c r="AM392" s="257"/>
      <c r="AN392" s="257"/>
      <c r="AO392" s="100"/>
      <c r="AP392" s="100"/>
      <c r="AQ392" s="100"/>
      <c r="AR392" s="100"/>
      <c r="AS392" s="100"/>
      <c r="AT392" s="100"/>
      <c r="AU392" s="100"/>
      <c r="AV392" s="100"/>
      <c r="AW392" s="59"/>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5" t="s">
        <v>5292</v>
      </c>
      <c r="I393" s="83" t="s">
        <v>5293</v>
      </c>
      <c r="J393" s="83" t="s">
        <v>5265</v>
      </c>
      <c r="K393" s="83" t="str">
        <f t="shared" si="200"/>
        <v>LK8DT_D1</v>
      </c>
      <c r="L393" s="83" t="s">
        <v>5268</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5">
        <v>7.7650000000000006</v>
      </c>
      <c r="AL393" s="85"/>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5" t="s">
        <v>5294</v>
      </c>
      <c r="I394" s="83" t="s">
        <v>5295</v>
      </c>
      <c r="J394" s="83" t="s">
        <v>5268</v>
      </c>
      <c r="K394" s="83" t="str">
        <f t="shared" si="200"/>
        <v>LK8DT_D2</v>
      </c>
      <c r="L394" s="83" t="s">
        <v>656</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5">
        <v>7</v>
      </c>
      <c r="AL394" s="85"/>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5" t="s">
        <v>5296</v>
      </c>
      <c r="I395" s="83" t="s">
        <v>5297</v>
      </c>
      <c r="J395" s="83" t="s">
        <v>223</v>
      </c>
      <c r="K395" s="83" t="str">
        <f t="shared" si="200"/>
        <v>LK9DT</v>
      </c>
      <c r="L395" s="83" t="s">
        <v>277</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5">
        <v>8.7857142857142847</v>
      </c>
      <c r="AL395" s="85"/>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5" t="s">
        <v>5298</v>
      </c>
      <c r="I396" s="83" t="s">
        <v>5278</v>
      </c>
      <c r="J396" s="83" t="s">
        <v>223</v>
      </c>
      <c r="K396" s="83" t="str">
        <f t="shared" ref="K396:K459" si="242">H396</f>
        <v>LK10DT</v>
      </c>
      <c r="L396" s="83" t="s">
        <v>4357</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5">
        <v>12.94</v>
      </c>
      <c r="AL396" s="85"/>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5" t="s">
        <v>5299</v>
      </c>
      <c r="I397" s="83" t="s">
        <v>4281</v>
      </c>
      <c r="J397" s="83" t="s">
        <v>225</v>
      </c>
      <c r="K397" s="83" t="str">
        <f t="shared" si="242"/>
        <v>LK11DT</v>
      </c>
      <c r="L397" s="83" t="s">
        <v>871</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5">
        <v>13.75</v>
      </c>
      <c r="AL397" s="85"/>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5" t="s">
        <v>5300</v>
      </c>
      <c r="I398" s="83" t="s">
        <v>4611</v>
      </c>
      <c r="J398" s="83" t="s">
        <v>5278</v>
      </c>
      <c r="K398" s="83" t="str">
        <f t="shared" si="242"/>
        <v>LK12DT</v>
      </c>
      <c r="L398" s="83" t="s">
        <v>225</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5">
        <v>12.94</v>
      </c>
      <c r="AL398" s="85"/>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5" t="s">
        <v>5301</v>
      </c>
      <c r="I399" s="83" t="s">
        <v>5302</v>
      </c>
      <c r="J399" s="83" t="s">
        <v>223</v>
      </c>
      <c r="K399" s="83" t="str">
        <f t="shared" si="242"/>
        <v>LK13DT</v>
      </c>
      <c r="L399" s="83" t="s">
        <v>4357</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5">
        <v>12.94</v>
      </c>
      <c r="AL399" s="85"/>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5" t="s">
        <v>5303</v>
      </c>
      <c r="I400" s="83" t="s">
        <v>4357</v>
      </c>
      <c r="J400" s="83" t="s">
        <v>871</v>
      </c>
      <c r="K400" s="83" t="str">
        <f t="shared" si="242"/>
        <v>LK14DT</v>
      </c>
      <c r="L400" s="83" t="s">
        <v>225</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5">
        <v>12.94</v>
      </c>
      <c r="AL400" s="85"/>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5" t="s">
        <v>5304</v>
      </c>
      <c r="I401" s="83" t="s">
        <v>5305</v>
      </c>
      <c r="J401" s="83" t="s">
        <v>223</v>
      </c>
      <c r="K401" s="83" t="str">
        <f t="shared" si="242"/>
        <v>LK15DT</v>
      </c>
      <c r="L401" s="83" t="s">
        <v>5166</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5">
        <v>12.94</v>
      </c>
      <c r="AL401" s="85"/>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5" t="s">
        <v>5306</v>
      </c>
      <c r="I402" s="83" t="s">
        <v>5307</v>
      </c>
      <c r="J402" s="83" t="s">
        <v>5278</v>
      </c>
      <c r="K402" s="83" t="str">
        <f t="shared" si="242"/>
        <v>LK16DT</v>
      </c>
      <c r="L402" s="83" t="s">
        <v>225</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5">
        <v>12.94</v>
      </c>
      <c r="AL402" s="85"/>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5" t="s">
        <v>5308</v>
      </c>
      <c r="I403" s="83" t="s">
        <v>4673</v>
      </c>
      <c r="J403" s="83" t="s">
        <v>4357</v>
      </c>
      <c r="K403" s="83" t="str">
        <f t="shared" si="242"/>
        <v>LK17DT</v>
      </c>
      <c r="L403" s="83" t="s">
        <v>871</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5">
        <v>19.431913116123642</v>
      </c>
      <c r="AL403" s="85"/>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5" t="s">
        <v>5309</v>
      </c>
      <c r="I404" s="83" t="s">
        <v>301</v>
      </c>
      <c r="J404" s="83" t="s">
        <v>4357</v>
      </c>
      <c r="K404" s="83" t="str">
        <f t="shared" si="242"/>
        <v>LK18DT</v>
      </c>
      <c r="L404" s="83" t="s">
        <v>307</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5">
        <v>12.94</v>
      </c>
      <c r="AL404" s="85"/>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5" t="s">
        <v>5310</v>
      </c>
      <c r="I405" s="83" t="s">
        <v>277</v>
      </c>
      <c r="J405" s="83" t="s">
        <v>290</v>
      </c>
      <c r="K405" s="83"/>
      <c r="L405" s="83" t="s">
        <v>5311</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5"/>
      <c r="AL405" s="85"/>
      <c r="AM405" s="257"/>
      <c r="AN405" s="257"/>
      <c r="AO405" s="100"/>
      <c r="AP405" s="100"/>
      <c r="AQ405" s="100"/>
      <c r="AR405" s="100"/>
      <c r="AS405" s="100"/>
      <c r="AT405" s="100"/>
      <c r="AU405" s="100"/>
      <c r="AV405" s="100"/>
      <c r="AW405" s="59"/>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5" t="s">
        <v>5312</v>
      </c>
      <c r="I406" s="83" t="s">
        <v>5313</v>
      </c>
      <c r="J406" s="83" t="s">
        <v>290</v>
      </c>
      <c r="K406" s="83" t="str">
        <f t="shared" si="242"/>
        <v>LK19DT_D1</v>
      </c>
      <c r="L406" s="83" t="s">
        <v>5297</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5">
        <v>8.1833333333333336</v>
      </c>
      <c r="AL406" s="85"/>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5" t="s">
        <v>5314</v>
      </c>
      <c r="I407" s="83" t="s">
        <v>5315</v>
      </c>
      <c r="J407" s="83" t="s">
        <v>5297</v>
      </c>
      <c r="K407" s="83" t="str">
        <f t="shared" si="242"/>
        <v>LK19DT_D2</v>
      </c>
      <c r="L407" s="83" t="s">
        <v>259</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5">
        <v>12.105263157894736</v>
      </c>
      <c r="AL407" s="85"/>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5" t="s">
        <v>5316</v>
      </c>
      <c r="I408" s="83" t="s">
        <v>5317</v>
      </c>
      <c r="J408" s="83" t="s">
        <v>259</v>
      </c>
      <c r="K408" s="83" t="str">
        <f t="shared" si="242"/>
        <v>LK19DT_D3</v>
      </c>
      <c r="L408" s="83" t="s">
        <v>1137</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5">
        <v>12.25</v>
      </c>
      <c r="AL408" s="85"/>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5" t="s">
        <v>5318</v>
      </c>
      <c r="I409" s="83" t="s">
        <v>5319</v>
      </c>
      <c r="J409" s="83" t="s">
        <v>5320</v>
      </c>
      <c r="K409" s="83" t="str">
        <f t="shared" si="242"/>
        <v>LK19DT_D4</v>
      </c>
      <c r="L409" s="83" t="s">
        <v>5311</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5">
        <v>12.94</v>
      </c>
      <c r="AL409" s="85"/>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5" t="s">
        <v>5321</v>
      </c>
      <c r="I410" s="83" t="s">
        <v>5166</v>
      </c>
      <c r="J410" s="83" t="s">
        <v>225</v>
      </c>
      <c r="K410" s="83"/>
      <c r="L410" s="83" t="s">
        <v>5322</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5"/>
      <c r="AL410" s="85"/>
      <c r="AM410" s="257"/>
      <c r="AN410" s="257"/>
      <c r="AO410" s="100"/>
      <c r="AP410" s="100"/>
      <c r="AQ410" s="100"/>
      <c r="AR410" s="100"/>
      <c r="AS410" s="100"/>
      <c r="AT410" s="100"/>
      <c r="AU410" s="100"/>
      <c r="AV410" s="100"/>
      <c r="AW410" s="59"/>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5" t="s">
        <v>5323</v>
      </c>
      <c r="I411" s="83" t="s">
        <v>5324</v>
      </c>
      <c r="J411" s="83" t="s">
        <v>225</v>
      </c>
      <c r="K411" s="83" t="str">
        <f t="shared" si="242"/>
        <v>LK20DT_D1</v>
      </c>
      <c r="L411" s="83" t="s">
        <v>4312</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5">
        <v>12.94</v>
      </c>
      <c r="AL411" s="85"/>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5" t="s">
        <v>5325</v>
      </c>
      <c r="I412" s="83" t="s">
        <v>5326</v>
      </c>
      <c r="J412" s="83" t="s">
        <v>4312</v>
      </c>
      <c r="K412" s="83" t="str">
        <f t="shared" si="242"/>
        <v>LK20DT_D2</v>
      </c>
      <c r="L412" s="83" t="s">
        <v>5322</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5">
        <v>12.94</v>
      </c>
      <c r="AL412" s="85"/>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5" t="s">
        <v>5327</v>
      </c>
      <c r="I413" s="83" t="s">
        <v>307</v>
      </c>
      <c r="J413" s="83" t="s">
        <v>252</v>
      </c>
      <c r="K413" s="83" t="str">
        <f t="shared" si="242"/>
        <v>LK21DT</v>
      </c>
      <c r="L413" s="83" t="s">
        <v>871</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5">
        <v>12.94</v>
      </c>
      <c r="AL413" s="85"/>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5" t="s">
        <v>5328</v>
      </c>
      <c r="I414" s="83" t="s">
        <v>5329</v>
      </c>
      <c r="J414" s="83" t="s">
        <v>5166</v>
      </c>
      <c r="K414" s="83" t="str">
        <f t="shared" si="242"/>
        <v>LK22DT</v>
      </c>
      <c r="L414" s="83" t="s">
        <v>5330</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5">
        <v>26.666666666666668</v>
      </c>
      <c r="AL414" s="85"/>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5" t="s">
        <v>5331</v>
      </c>
      <c r="I415" s="83" t="s">
        <v>4312</v>
      </c>
      <c r="J415" s="83" t="s">
        <v>223</v>
      </c>
      <c r="K415" s="83"/>
      <c r="L415" s="83" t="s">
        <v>259</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5"/>
      <c r="AL415" s="85"/>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5" t="s">
        <v>5332</v>
      </c>
      <c r="I416" s="83" t="s">
        <v>5333</v>
      </c>
      <c r="J416" s="83" t="s">
        <v>223</v>
      </c>
      <c r="K416" s="83" t="str">
        <f t="shared" si="242"/>
        <v>LK23DT_D1</v>
      </c>
      <c r="L416" s="83" t="s">
        <v>5334</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5">
        <v>7.4</v>
      </c>
      <c r="AL416" s="85"/>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5" t="s">
        <v>5335</v>
      </c>
      <c r="I417" s="83" t="s">
        <v>5336</v>
      </c>
      <c r="J417" s="83" t="s">
        <v>5334</v>
      </c>
      <c r="K417" s="83" t="str">
        <f t="shared" si="242"/>
        <v>LK23DT_D2</v>
      </c>
      <c r="L417" s="83" t="s">
        <v>259</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5">
        <v>11.875</v>
      </c>
      <c r="AL417" s="85"/>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5" t="s">
        <v>5337</v>
      </c>
      <c r="I418" s="83" t="s">
        <v>5338</v>
      </c>
      <c r="J418" s="83" t="s">
        <v>5339</v>
      </c>
      <c r="K418" s="83"/>
      <c r="L418" s="83" t="s">
        <v>5340</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5"/>
      <c r="AL418" s="85"/>
      <c r="AM418" s="257"/>
      <c r="AN418" s="257"/>
      <c r="AO418" s="100"/>
      <c r="AP418" s="100"/>
      <c r="AQ418" s="100"/>
      <c r="AR418" s="100"/>
      <c r="AS418" s="100"/>
      <c r="AT418" s="100"/>
      <c r="AU418" s="100"/>
      <c r="AV418" s="100"/>
      <c r="AW418" s="59"/>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5" t="s">
        <v>5341</v>
      </c>
      <c r="I419" s="83" t="s">
        <v>5342</v>
      </c>
      <c r="J419" s="83" t="s">
        <v>5339</v>
      </c>
      <c r="K419" s="83" t="str">
        <f t="shared" si="242"/>
        <v>LK24DT_D1</v>
      </c>
      <c r="L419" s="83" t="s">
        <v>5343</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5">
        <v>11.208791208791208</v>
      </c>
      <c r="AL419" s="85"/>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5" t="s">
        <v>5344</v>
      </c>
      <c r="I420" s="83" t="s">
        <v>5345</v>
      </c>
      <c r="J420" s="83" t="s">
        <v>5343</v>
      </c>
      <c r="K420" s="83" t="str">
        <f t="shared" si="242"/>
        <v>LK24DT_D2</v>
      </c>
      <c r="L420" s="83" t="s">
        <v>5346</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5">
        <v>8.3784090909090914</v>
      </c>
      <c r="AL420" s="85"/>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5" t="s">
        <v>5347</v>
      </c>
      <c r="I421" s="83" t="s">
        <v>5348</v>
      </c>
      <c r="J421" s="83" t="s">
        <v>5346</v>
      </c>
      <c r="K421" s="83" t="str">
        <f t="shared" si="242"/>
        <v>LK24DT_D3</v>
      </c>
      <c r="L421" s="83" t="s">
        <v>5349</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5">
        <v>12.94</v>
      </c>
      <c r="AL421" s="85"/>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5" t="s">
        <v>5350</v>
      </c>
      <c r="I422" s="83" t="s">
        <v>5351</v>
      </c>
      <c r="J422" s="83" t="s">
        <v>5352</v>
      </c>
      <c r="K422" s="83" t="str">
        <f t="shared" si="242"/>
        <v>LK24DT_D4</v>
      </c>
      <c r="L422" s="83" t="s">
        <v>5353</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5">
        <v>10.657083333333333</v>
      </c>
      <c r="AL422" s="85"/>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5" t="s">
        <v>5354</v>
      </c>
      <c r="I423" s="83" t="s">
        <v>5355</v>
      </c>
      <c r="J423" s="83" t="s">
        <v>5356</v>
      </c>
      <c r="K423" s="83" t="str">
        <f t="shared" si="242"/>
        <v>LK24DT_D5</v>
      </c>
      <c r="L423" s="83" t="s">
        <v>5357</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5">
        <v>12.94</v>
      </c>
      <c r="AL423" s="85"/>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5" t="s">
        <v>5358</v>
      </c>
      <c r="I424" s="83" t="s">
        <v>5359</v>
      </c>
      <c r="J424" s="83" t="s">
        <v>5360</v>
      </c>
      <c r="K424" s="83" t="str">
        <f t="shared" si="242"/>
        <v>LK24DT_D6</v>
      </c>
      <c r="L424" s="83" t="s">
        <v>5361</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5">
        <v>9.0454545454545467</v>
      </c>
      <c r="AL424" s="85"/>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5" t="s">
        <v>5362</v>
      </c>
      <c r="I425" s="83" t="s">
        <v>5363</v>
      </c>
      <c r="J425" s="83" t="s">
        <v>5364</v>
      </c>
      <c r="K425" s="83" t="str">
        <f t="shared" si="242"/>
        <v>LK24DT_D7</v>
      </c>
      <c r="L425" s="83" t="s">
        <v>5340</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5">
        <v>11.763736263736263</v>
      </c>
      <c r="AL425" s="85"/>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5" t="s">
        <v>5365</v>
      </c>
      <c r="I426" s="83" t="s">
        <v>871</v>
      </c>
      <c r="J426" s="83" t="s">
        <v>223</v>
      </c>
      <c r="K426" s="83" t="str">
        <f t="shared" si="242"/>
        <v>LK25DT</v>
      </c>
      <c r="L426" s="83" t="s">
        <v>277</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5">
        <v>18.125</v>
      </c>
      <c r="AL426" s="85"/>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5" t="s">
        <v>5366</v>
      </c>
      <c r="I427" s="83" t="s">
        <v>225</v>
      </c>
      <c r="J427" s="83" t="s">
        <v>223</v>
      </c>
      <c r="K427" s="83"/>
      <c r="L427" s="83" t="s">
        <v>5367</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5"/>
      <c r="AL427" s="85"/>
      <c r="AM427" s="257"/>
      <c r="AN427" s="257"/>
      <c r="AO427" s="100"/>
      <c r="AP427" s="100"/>
      <c r="AQ427" s="100"/>
      <c r="AR427" s="100"/>
      <c r="AS427" s="100"/>
      <c r="AT427" s="100"/>
      <c r="AU427" s="100"/>
      <c r="AV427" s="100"/>
      <c r="AW427" s="59"/>
      <c r="AX427" s="258" t="s">
        <v>3</v>
      </c>
      <c r="AY427" s="103"/>
      <c r="AZ427" s="104"/>
      <c r="BA427" s="104"/>
      <c r="BB427" s="104"/>
      <c r="BC427" s="99"/>
      <c r="BD427" s="99"/>
      <c r="BE427" s="99"/>
      <c r="BF427" s="99"/>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5" t="s">
        <v>5368</v>
      </c>
      <c r="I428" s="83" t="s">
        <v>5369</v>
      </c>
      <c r="J428" s="83" t="s">
        <v>223</v>
      </c>
      <c r="K428" s="83" t="str">
        <f t="shared" si="242"/>
        <v>LK26DT_D1</v>
      </c>
      <c r="L428" s="83" t="s">
        <v>277</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5">
        <v>12.244444444444445</v>
      </c>
      <c r="AL428" s="85"/>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5" t="s">
        <v>5370</v>
      </c>
      <c r="I429" s="83" t="s">
        <v>5371</v>
      </c>
      <c r="J429" s="83" t="s">
        <v>277</v>
      </c>
      <c r="K429" s="83" t="str">
        <f t="shared" si="242"/>
        <v>LK26DT_D2</v>
      </c>
      <c r="L429" s="83" t="s">
        <v>5372</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5">
        <v>5</v>
      </c>
      <c r="AL429" s="85"/>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5" t="s">
        <v>5373</v>
      </c>
      <c r="I430" s="83" t="s">
        <v>5374</v>
      </c>
      <c r="J430" s="83" t="s">
        <v>5372</v>
      </c>
      <c r="K430" s="83" t="str">
        <f t="shared" si="242"/>
        <v>LK26DT_D3</v>
      </c>
      <c r="L430" s="83" t="s">
        <v>5367</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5">
        <v>9.4230769230769234</v>
      </c>
      <c r="AL430" s="85"/>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5" t="s">
        <v>5375</v>
      </c>
      <c r="I431" s="83" t="s">
        <v>5376</v>
      </c>
      <c r="J431" s="83" t="s">
        <v>5377</v>
      </c>
      <c r="K431" s="83"/>
      <c r="L431" s="83" t="s">
        <v>277</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5"/>
      <c r="AL431" s="85"/>
      <c r="AM431" s="257"/>
      <c r="AN431" s="257"/>
      <c r="AO431" s="100"/>
      <c r="AP431" s="100"/>
      <c r="AQ431" s="100"/>
      <c r="AR431" s="100"/>
      <c r="AS431" s="100"/>
      <c r="AT431" s="100"/>
      <c r="AU431" s="100"/>
      <c r="AV431" s="100"/>
      <c r="AW431" s="59"/>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5" t="s">
        <v>5378</v>
      </c>
      <c r="I432" s="83" t="s">
        <v>5379</v>
      </c>
      <c r="J432" s="83" t="s">
        <v>5377</v>
      </c>
      <c r="K432" s="83" t="str">
        <f t="shared" si="242"/>
        <v>LK27DT_D1</v>
      </c>
      <c r="L432" s="83" t="s">
        <v>259</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5">
        <v>7.2</v>
      </c>
      <c r="AL432" s="85"/>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5" t="s">
        <v>5380</v>
      </c>
      <c r="I433" s="83" t="s">
        <v>5381</v>
      </c>
      <c r="J433" s="83" t="s">
        <v>259</v>
      </c>
      <c r="K433" s="83" t="str">
        <f t="shared" si="242"/>
        <v>LK27DT_D2</v>
      </c>
      <c r="L433" s="83" t="s">
        <v>277</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5">
        <v>8.0701754385964914</v>
      </c>
      <c r="AL433" s="85"/>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5" t="s">
        <v>5382</v>
      </c>
      <c r="I434" s="83" t="s">
        <v>5383</v>
      </c>
      <c r="J434" s="83" t="s">
        <v>5384</v>
      </c>
      <c r="K434" s="83"/>
      <c r="L434" s="83" t="s">
        <v>1137</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5"/>
      <c r="AL434" s="85"/>
      <c r="AM434" s="257"/>
      <c r="AN434" s="257"/>
      <c r="AO434" s="100"/>
      <c r="AP434" s="100"/>
      <c r="AQ434" s="100"/>
      <c r="AR434" s="100"/>
      <c r="AS434" s="100"/>
      <c r="AT434" s="100"/>
      <c r="AU434" s="100"/>
      <c r="AV434" s="100"/>
      <c r="AW434" s="59"/>
      <c r="AX434" s="258" t="s">
        <v>3</v>
      </c>
      <c r="AY434" s="103"/>
      <c r="AZ434" s="104"/>
      <c r="BA434" s="104"/>
      <c r="BB434" s="104"/>
      <c r="BC434" s="99"/>
      <c r="BD434" s="99"/>
      <c r="BE434" s="99"/>
      <c r="BF434" s="99"/>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5" t="s">
        <v>5385</v>
      </c>
      <c r="I435" s="83" t="s">
        <v>5386</v>
      </c>
      <c r="J435" s="83" t="s">
        <v>5384</v>
      </c>
      <c r="K435" s="83" t="str">
        <f t="shared" si="242"/>
        <v>LK28DT_D1</v>
      </c>
      <c r="L435" s="83" t="s">
        <v>5387</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5">
        <v>15.625</v>
      </c>
      <c r="AL435" s="85"/>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5" t="s">
        <v>5388</v>
      </c>
      <c r="I436" s="83" t="s">
        <v>5389</v>
      </c>
      <c r="J436" s="83" t="s">
        <v>5387</v>
      </c>
      <c r="K436" s="83" t="str">
        <f t="shared" si="242"/>
        <v>LK28DT_D2</v>
      </c>
      <c r="L436" s="83" t="s">
        <v>5390</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5">
        <v>12.94</v>
      </c>
      <c r="AL436" s="85"/>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5" t="s">
        <v>5391</v>
      </c>
      <c r="I437" s="83" t="s">
        <v>5392</v>
      </c>
      <c r="J437" s="83" t="s">
        <v>5390</v>
      </c>
      <c r="K437" s="83" t="str">
        <f t="shared" si="242"/>
        <v>LK28DT_D3</v>
      </c>
      <c r="L437" s="83" t="s">
        <v>5393</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5">
        <v>10.227272727272727</v>
      </c>
      <c r="AL437" s="85"/>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5" t="s">
        <v>5394</v>
      </c>
      <c r="I438" s="83" t="s">
        <v>5395</v>
      </c>
      <c r="J438" s="83" t="s">
        <v>5393</v>
      </c>
      <c r="K438" s="83" t="str">
        <f t="shared" si="242"/>
        <v>LK28DT_D4</v>
      </c>
      <c r="L438" s="83" t="s">
        <v>1137</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5">
        <v>9</v>
      </c>
      <c r="AL438" s="85"/>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5" t="s">
        <v>5396</v>
      </c>
      <c r="I439" s="83" t="s">
        <v>5393</v>
      </c>
      <c r="J439" s="83" t="s">
        <v>277</v>
      </c>
      <c r="K439" s="83" t="str">
        <f t="shared" si="242"/>
        <v>LK29DT</v>
      </c>
      <c r="L439" s="83" t="s">
        <v>1112</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5">
        <v>12.94</v>
      </c>
      <c r="AL439" s="85"/>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5" t="s">
        <v>5397</v>
      </c>
      <c r="I440" s="83" t="s">
        <v>5398</v>
      </c>
      <c r="J440" s="83" t="s">
        <v>5393</v>
      </c>
      <c r="K440" s="83" t="str">
        <f t="shared" si="242"/>
        <v>LK30DT</v>
      </c>
      <c r="L440" s="83" t="s">
        <v>5054</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5">
        <v>15.238095238095237</v>
      </c>
      <c r="AL440" s="85"/>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5" t="s">
        <v>5399</v>
      </c>
      <c r="I441" s="83" t="s">
        <v>5400</v>
      </c>
      <c r="J441" s="83" t="s">
        <v>259</v>
      </c>
      <c r="K441" s="83"/>
      <c r="L441" s="83" t="s">
        <v>5398</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5"/>
      <c r="AL441" s="85"/>
      <c r="AM441" s="257"/>
      <c r="AN441" s="257"/>
      <c r="AO441" s="100"/>
      <c r="AP441" s="100"/>
      <c r="AQ441" s="100"/>
      <c r="AR441" s="100"/>
      <c r="AS441" s="100"/>
      <c r="AT441" s="100"/>
      <c r="AU441" s="100"/>
      <c r="AV441" s="100"/>
      <c r="AW441" s="59"/>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5" t="s">
        <v>5401</v>
      </c>
      <c r="I442" s="83" t="s">
        <v>5402</v>
      </c>
      <c r="J442" s="83" t="s">
        <v>259</v>
      </c>
      <c r="K442" s="83" t="str">
        <f t="shared" si="242"/>
        <v>LK31DT_D1</v>
      </c>
      <c r="L442" s="83" t="s">
        <v>277</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5">
        <v>12.94</v>
      </c>
      <c r="AL442" s="85"/>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5" t="s">
        <v>5403</v>
      </c>
      <c r="I443" s="83" t="s">
        <v>5404</v>
      </c>
      <c r="J443" s="83" t="s">
        <v>277</v>
      </c>
      <c r="K443" s="83" t="str">
        <f t="shared" si="242"/>
        <v>LK31DT_D2</v>
      </c>
      <c r="L443" s="83" t="s">
        <v>5398</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5">
        <v>12.94</v>
      </c>
      <c r="AL443" s="85"/>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5" t="s">
        <v>5405</v>
      </c>
      <c r="I444" s="83" t="s">
        <v>878</v>
      </c>
      <c r="J444" s="83" t="s">
        <v>277</v>
      </c>
      <c r="K444" s="83" t="str">
        <f t="shared" si="242"/>
        <v>LK32DT</v>
      </c>
      <c r="L444" s="83" t="s">
        <v>1112</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5">
        <v>12.94</v>
      </c>
      <c r="AL444" s="85"/>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5" t="s">
        <v>5406</v>
      </c>
      <c r="I445" s="83" t="s">
        <v>285</v>
      </c>
      <c r="J445" s="83" t="s">
        <v>277</v>
      </c>
      <c r="K445" s="83" t="str">
        <f t="shared" si="242"/>
        <v>LK33DT</v>
      </c>
      <c r="L445" s="83" t="s">
        <v>1112</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5">
        <v>10.454545454545455</v>
      </c>
      <c r="AL445" s="85"/>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5" t="s">
        <v>5407</v>
      </c>
      <c r="I446" s="83" t="s">
        <v>5408</v>
      </c>
      <c r="J446" s="83" t="s">
        <v>277</v>
      </c>
      <c r="K446" s="83" t="str">
        <f t="shared" si="242"/>
        <v>LK34DT</v>
      </c>
      <c r="L446" s="83" t="s">
        <v>1112</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5">
        <v>12.94</v>
      </c>
      <c r="AL446" s="85"/>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5" t="s">
        <v>5409</v>
      </c>
      <c r="I447" s="83" t="s">
        <v>861</v>
      </c>
      <c r="J447" s="83" t="s">
        <v>277</v>
      </c>
      <c r="K447" s="83" t="str">
        <f t="shared" si="242"/>
        <v>LK35DT</v>
      </c>
      <c r="L447" s="83" t="s">
        <v>1112</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5">
        <v>12.94</v>
      </c>
      <c r="AL447" s="85"/>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5" t="s">
        <v>5410</v>
      </c>
      <c r="I448" s="83" t="s">
        <v>4380</v>
      </c>
      <c r="J448" s="83" t="s">
        <v>277</v>
      </c>
      <c r="K448" s="83" t="str">
        <f t="shared" si="242"/>
        <v>LK36DT</v>
      </c>
      <c r="L448" s="83" t="s">
        <v>1112</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5">
        <v>10.772727272727273</v>
      </c>
      <c r="AL448" s="85"/>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5" t="s">
        <v>5411</v>
      </c>
      <c r="I449" s="83" t="s">
        <v>5054</v>
      </c>
      <c r="J449" s="83" t="s">
        <v>277</v>
      </c>
      <c r="K449" s="83" t="str">
        <f t="shared" si="242"/>
        <v>LK37DT</v>
      </c>
      <c r="L449" s="83" t="s">
        <v>1112</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5">
        <v>10.227272727272727</v>
      </c>
      <c r="AL449" s="85"/>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5" t="s">
        <v>5412</v>
      </c>
      <c r="I450" s="83" t="s">
        <v>271</v>
      </c>
      <c r="J450" s="83" t="s">
        <v>277</v>
      </c>
      <c r="K450" s="83" t="str">
        <f t="shared" si="242"/>
        <v>LK38DT</v>
      </c>
      <c r="L450" s="83" t="s">
        <v>1112</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5">
        <v>6.8041666666666663</v>
      </c>
      <c r="AL450" s="85"/>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5" t="s">
        <v>5413</v>
      </c>
      <c r="I451" s="83" t="s">
        <v>5414</v>
      </c>
      <c r="J451" s="83" t="s">
        <v>281</v>
      </c>
      <c r="K451" s="83" t="str">
        <f t="shared" si="242"/>
        <v>LK39DT</v>
      </c>
      <c r="L451" s="83" t="s">
        <v>271</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5">
        <v>8.8914141414141419</v>
      </c>
      <c r="AL451" s="85"/>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5" t="s">
        <v>5415</v>
      </c>
      <c r="I452" s="83" t="s">
        <v>266</v>
      </c>
      <c r="J452" s="83" t="s">
        <v>281</v>
      </c>
      <c r="K452" s="83" t="str">
        <f t="shared" si="242"/>
        <v>LK40DT</v>
      </c>
      <c r="L452" s="83" t="s">
        <v>271</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5">
        <v>10.132575757575758</v>
      </c>
      <c r="AL452" s="85"/>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5" t="s">
        <v>5416</v>
      </c>
      <c r="I453" s="83" t="s">
        <v>5417</v>
      </c>
      <c r="J453" s="83" t="s">
        <v>281</v>
      </c>
      <c r="K453" s="83" t="str">
        <f t="shared" si="242"/>
        <v>LK41DT</v>
      </c>
      <c r="L453" s="83" t="s">
        <v>271</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5">
        <v>12.94</v>
      </c>
      <c r="AL453" s="85"/>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5" t="s">
        <v>5418</v>
      </c>
      <c r="I454" s="83" t="s">
        <v>221</v>
      </c>
      <c r="J454" s="83" t="s">
        <v>223</v>
      </c>
      <c r="K454" s="83" t="str">
        <f t="shared" si="242"/>
        <v>LK42DT</v>
      </c>
      <c r="L454" s="83" t="s">
        <v>4742</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5">
        <v>10.24390243902439</v>
      </c>
      <c r="AL454" s="85"/>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5" t="s">
        <v>5419</v>
      </c>
      <c r="I455" s="83" t="s">
        <v>5420</v>
      </c>
      <c r="J455" s="83" t="s">
        <v>221</v>
      </c>
      <c r="K455" s="83" t="str">
        <f t="shared" si="242"/>
        <v>LK43DT</v>
      </c>
      <c r="L455" s="83" t="s">
        <v>5421</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5">
        <v>12.94</v>
      </c>
      <c r="AL455" s="85"/>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5" t="s">
        <v>5422</v>
      </c>
      <c r="I456" s="83" t="s">
        <v>189</v>
      </c>
      <c r="J456" s="83" t="s">
        <v>5423</v>
      </c>
      <c r="K456" s="83" t="str">
        <f t="shared" si="242"/>
        <v>LK44DT</v>
      </c>
      <c r="L456" s="83" t="s">
        <v>5421</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5">
        <v>12.94</v>
      </c>
      <c r="AL456" s="85"/>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5" t="s">
        <v>5424</v>
      </c>
      <c r="I457" s="83" t="s">
        <v>5081</v>
      </c>
      <c r="J457" s="83" t="s">
        <v>223</v>
      </c>
      <c r="K457" s="83" t="str">
        <f t="shared" si="242"/>
        <v>LK45DT</v>
      </c>
      <c r="L457" s="83" t="s">
        <v>277</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5">
        <v>12.94</v>
      </c>
      <c r="AL457" s="85"/>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5" t="s">
        <v>5425</v>
      </c>
      <c r="I458" s="83" t="s">
        <v>5421</v>
      </c>
      <c r="J458" s="83" t="s">
        <v>223</v>
      </c>
      <c r="K458" s="83" t="str">
        <f t="shared" si="242"/>
        <v>LK46DT</v>
      </c>
      <c r="L458" s="83" t="s">
        <v>277</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5">
        <v>12.94</v>
      </c>
      <c r="AL458" s="85"/>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5" t="s">
        <v>5426</v>
      </c>
      <c r="I459" s="83" t="s">
        <v>5132</v>
      </c>
      <c r="J459" s="83" t="s">
        <v>5283</v>
      </c>
      <c r="K459" s="83" t="str">
        <f t="shared" si="242"/>
        <v>LK47DT</v>
      </c>
      <c r="L459" s="83" t="s">
        <v>4742</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5">
        <v>11.6</v>
      </c>
      <c r="AL459" s="85"/>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5" t="s">
        <v>5427</v>
      </c>
      <c r="I460" s="83" t="s">
        <v>274</v>
      </c>
      <c r="J460" s="83" t="s">
        <v>5346</v>
      </c>
      <c r="K460" s="83"/>
      <c r="L460" s="83" t="s">
        <v>5132</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5"/>
      <c r="AL460" s="85"/>
      <c r="AM460" s="257"/>
      <c r="AN460" s="257"/>
      <c r="AO460" s="100"/>
      <c r="AP460" s="100"/>
      <c r="AQ460" s="100"/>
      <c r="AR460" s="100"/>
      <c r="AS460" s="100"/>
      <c r="AT460" s="100"/>
      <c r="AU460" s="100"/>
      <c r="AV460" s="100"/>
      <c r="AW460" s="59"/>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5" t="s">
        <v>5428</v>
      </c>
      <c r="I461" s="83" t="s">
        <v>5429</v>
      </c>
      <c r="J461" s="83" t="s">
        <v>5346</v>
      </c>
      <c r="K461" s="83" t="str">
        <f t="shared" ref="K461:K523" si="275">H461</f>
        <v>LK48DT_D1</v>
      </c>
      <c r="L461" s="83" t="s">
        <v>5265</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5">
        <v>9.2949999999999999</v>
      </c>
      <c r="AL461" s="85"/>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5" t="s">
        <v>5430</v>
      </c>
      <c r="I462" s="83" t="s">
        <v>5431</v>
      </c>
      <c r="J462" s="83" t="s">
        <v>5265</v>
      </c>
      <c r="K462" s="83" t="str">
        <f t="shared" si="275"/>
        <v>LK48DT_D2</v>
      </c>
      <c r="L462" s="83" t="s">
        <v>5132</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5">
        <v>8.3270454545454538</v>
      </c>
      <c r="AL462" s="85"/>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5" t="s">
        <v>5432</v>
      </c>
      <c r="I463" s="83" t="s">
        <v>319</v>
      </c>
      <c r="J463" s="83" t="s">
        <v>223</v>
      </c>
      <c r="K463" s="83" t="str">
        <f t="shared" si="275"/>
        <v>LK49DT</v>
      </c>
      <c r="L463" s="83" t="s">
        <v>5264</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5">
        <v>12.94</v>
      </c>
      <c r="AL463" s="85"/>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5" t="s">
        <v>5433</v>
      </c>
      <c r="I464" s="83" t="s">
        <v>5434</v>
      </c>
      <c r="J464" s="83" t="s">
        <v>319</v>
      </c>
      <c r="K464" s="83"/>
      <c r="L464" s="83" t="s">
        <v>5435</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5"/>
      <c r="AL464" s="85"/>
      <c r="AM464" s="257"/>
      <c r="AN464" s="257"/>
      <c r="AO464" s="100"/>
      <c r="AP464" s="100"/>
      <c r="AQ464" s="100"/>
      <c r="AR464" s="100"/>
      <c r="AS464" s="100"/>
      <c r="AT464" s="100"/>
      <c r="AU464" s="100"/>
      <c r="AV464" s="100"/>
      <c r="AW464" s="59"/>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5" t="s">
        <v>5436</v>
      </c>
      <c r="I465" s="83" t="s">
        <v>5437</v>
      </c>
      <c r="J465" s="83" t="s">
        <v>319</v>
      </c>
      <c r="K465" s="83" t="str">
        <f t="shared" si="275"/>
        <v>LK50DT_D1</v>
      </c>
      <c r="L465" s="83" t="s">
        <v>5265</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5">
        <v>12.94</v>
      </c>
      <c r="AL465" s="85"/>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5" t="s">
        <v>5438</v>
      </c>
      <c r="I466" s="83" t="s">
        <v>5439</v>
      </c>
      <c r="J466" s="83" t="s">
        <v>5265</v>
      </c>
      <c r="K466" s="83" t="str">
        <f t="shared" si="275"/>
        <v>LK50DT_D2</v>
      </c>
      <c r="L466" s="83" t="s">
        <v>5435</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5">
        <v>10.265000000000001</v>
      </c>
      <c r="AL466" s="85"/>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5" t="s">
        <v>5440</v>
      </c>
      <c r="I467" s="83" t="s">
        <v>5441</v>
      </c>
      <c r="J467" s="83" t="s">
        <v>5265</v>
      </c>
      <c r="K467" s="83" t="str">
        <f t="shared" si="275"/>
        <v>LK51DT</v>
      </c>
      <c r="L467" s="83" t="s">
        <v>223</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5">
        <v>8.25</v>
      </c>
      <c r="AL467" s="85"/>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5" t="s">
        <v>5442</v>
      </c>
      <c r="I468" s="83" t="s">
        <v>5322</v>
      </c>
      <c r="J468" s="83" t="s">
        <v>5265</v>
      </c>
      <c r="K468" s="83"/>
      <c r="L468" s="83" t="s">
        <v>5117</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5"/>
      <c r="AL468" s="85"/>
      <c r="AM468" s="257"/>
      <c r="AN468" s="257"/>
      <c r="AO468" s="100"/>
      <c r="AP468" s="100"/>
      <c r="AQ468" s="100"/>
      <c r="AR468" s="100"/>
      <c r="AS468" s="100"/>
      <c r="AT468" s="100"/>
      <c r="AU468" s="100"/>
      <c r="AV468" s="100"/>
      <c r="AW468" s="59"/>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5" t="s">
        <v>5443</v>
      </c>
      <c r="I469" s="83" t="s">
        <v>5444</v>
      </c>
      <c r="J469" s="83" t="s">
        <v>5265</v>
      </c>
      <c r="K469" s="83" t="str">
        <f t="shared" si="275"/>
        <v>LK52DT_D1</v>
      </c>
      <c r="L469" s="83" t="s">
        <v>5166</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5">
        <v>7.3536363636363635</v>
      </c>
      <c r="AL469" s="85"/>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5" t="s">
        <v>5445</v>
      </c>
      <c r="I470" s="83" t="s">
        <v>5446</v>
      </c>
      <c r="J470" s="83" t="s">
        <v>5166</v>
      </c>
      <c r="K470" s="83" t="str">
        <f t="shared" si="275"/>
        <v>LK52DT_D2</v>
      </c>
      <c r="L470" s="83" t="s">
        <v>5117</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5">
        <v>12.94</v>
      </c>
      <c r="AL470" s="85"/>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5" t="s">
        <v>5447</v>
      </c>
      <c r="I471" s="83" t="s">
        <v>5448</v>
      </c>
      <c r="J471" s="83" t="s">
        <v>5449</v>
      </c>
      <c r="K471" s="83" t="str">
        <f t="shared" si="275"/>
        <v>LK53DT</v>
      </c>
      <c r="L471" s="83" t="s">
        <v>5265</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5">
        <v>12.94</v>
      </c>
      <c r="AL471" s="85"/>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5" t="s">
        <v>5450</v>
      </c>
      <c r="I472" s="83" t="s">
        <v>5334</v>
      </c>
      <c r="J472" s="83" t="s">
        <v>5268</v>
      </c>
      <c r="K472" s="83" t="str">
        <f t="shared" si="275"/>
        <v>LK54DT</v>
      </c>
      <c r="L472" s="83" t="s">
        <v>4312</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5">
        <v>12.94</v>
      </c>
      <c r="AL472" s="85"/>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5" t="s">
        <v>5451</v>
      </c>
      <c r="I473" s="83" t="s">
        <v>5452</v>
      </c>
      <c r="J473" s="83" t="s">
        <v>5265</v>
      </c>
      <c r="K473" s="83" t="str">
        <f t="shared" si="275"/>
        <v>LK55DT</v>
      </c>
      <c r="L473" s="83" t="s">
        <v>5453</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5">
        <v>12.94</v>
      </c>
      <c r="AL473" s="85"/>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5" t="s">
        <v>5454</v>
      </c>
      <c r="I474" s="83" t="s">
        <v>5455</v>
      </c>
      <c r="J474" s="83" t="s">
        <v>5265</v>
      </c>
      <c r="K474" s="83" t="str">
        <f t="shared" si="275"/>
        <v>LK56DT</v>
      </c>
      <c r="L474" s="83" t="s">
        <v>5456</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5">
        <v>7.2222222222222223</v>
      </c>
      <c r="AL474" s="85"/>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5" t="s">
        <v>5457</v>
      </c>
      <c r="I475" s="83" t="s">
        <v>5458</v>
      </c>
      <c r="J475" s="83" t="s">
        <v>5265</v>
      </c>
      <c r="K475" s="83" t="str">
        <f t="shared" si="275"/>
        <v>LK57DT</v>
      </c>
      <c r="L475" s="83" t="s">
        <v>5459</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5">
        <v>11.214285714285714</v>
      </c>
      <c r="AL475" s="85"/>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5" t="s">
        <v>5460</v>
      </c>
      <c r="I476" s="83" t="s">
        <v>5461</v>
      </c>
      <c r="J476" s="83" t="s">
        <v>5265</v>
      </c>
      <c r="K476" s="83" t="str">
        <f t="shared" si="275"/>
        <v>LK58DT</v>
      </c>
      <c r="L476" s="83" t="s">
        <v>5462</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5">
        <v>12.94</v>
      </c>
      <c r="AL476" s="85"/>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5" t="s">
        <v>5463</v>
      </c>
      <c r="I477" s="83" t="s">
        <v>5464</v>
      </c>
      <c r="J477" s="83" t="s">
        <v>5265</v>
      </c>
      <c r="K477" s="83" t="str">
        <f t="shared" si="275"/>
        <v>LK59DT</v>
      </c>
      <c r="L477" s="83" t="s">
        <v>5465</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5">
        <v>12.94</v>
      </c>
      <c r="AL477" s="85"/>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5" t="s">
        <v>5466</v>
      </c>
      <c r="I478" s="83" t="s">
        <v>303</v>
      </c>
      <c r="J478" s="83" t="s">
        <v>5265</v>
      </c>
      <c r="K478" s="83"/>
      <c r="L478" s="83" t="s">
        <v>5467</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5"/>
      <c r="AL478" s="85"/>
      <c r="AM478" s="257"/>
      <c r="AN478" s="257"/>
      <c r="AO478" s="100"/>
      <c r="AP478" s="100"/>
      <c r="AQ478" s="100"/>
      <c r="AR478" s="100"/>
      <c r="AS478" s="100"/>
      <c r="AT478" s="100"/>
      <c r="AU478" s="100"/>
      <c r="AV478" s="100"/>
      <c r="AW478" s="59"/>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5" t="s">
        <v>5468</v>
      </c>
      <c r="I479" s="83" t="s">
        <v>5469</v>
      </c>
      <c r="J479" s="83" t="s">
        <v>5265</v>
      </c>
      <c r="K479" s="83" t="str">
        <f t="shared" si="275"/>
        <v>LK60DT_D1</v>
      </c>
      <c r="L479" s="83" t="s">
        <v>5470</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5">
        <v>12.94</v>
      </c>
      <c r="AL479" s="85"/>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5" t="s">
        <v>5471</v>
      </c>
      <c r="I480" s="83" t="s">
        <v>5472</v>
      </c>
      <c r="J480" s="83" t="s">
        <v>5470</v>
      </c>
      <c r="K480" s="83" t="str">
        <f t="shared" si="275"/>
        <v>LK60DT_D2</v>
      </c>
      <c r="L480" s="83" t="s">
        <v>5473</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5">
        <v>7.9615384615384617</v>
      </c>
      <c r="AL480" s="85"/>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5" t="s">
        <v>5474</v>
      </c>
      <c r="I481" s="83" t="s">
        <v>5475</v>
      </c>
      <c r="J481" s="83" t="s">
        <v>5473</v>
      </c>
      <c r="K481" s="83" t="str">
        <f t="shared" si="275"/>
        <v>LK60DT_D3</v>
      </c>
      <c r="L481" s="83" t="s">
        <v>5467</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5">
        <v>12.94</v>
      </c>
      <c r="AL481" s="85"/>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5" t="s">
        <v>5476</v>
      </c>
      <c r="I482" s="83" t="s">
        <v>5346</v>
      </c>
      <c r="J482" s="83" t="s">
        <v>5283</v>
      </c>
      <c r="K482" s="83" t="str">
        <f t="shared" si="275"/>
        <v>LK61DT</v>
      </c>
      <c r="L482" s="83" t="s">
        <v>5265</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5">
        <v>12.94</v>
      </c>
      <c r="AL482" s="85"/>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5" t="s">
        <v>5477</v>
      </c>
      <c r="I483" s="83" t="s">
        <v>5435</v>
      </c>
      <c r="J483" s="83" t="s">
        <v>5283</v>
      </c>
      <c r="K483" s="83" t="str">
        <f t="shared" si="275"/>
        <v>LK62DT</v>
      </c>
      <c r="L483" s="83" t="s">
        <v>5478</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5">
        <v>12.94</v>
      </c>
      <c r="AL483" s="85"/>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5" t="s">
        <v>5479</v>
      </c>
      <c r="I484" s="83" t="s">
        <v>5423</v>
      </c>
      <c r="J484" s="83" t="s">
        <v>5480</v>
      </c>
      <c r="K484" s="83"/>
      <c r="L484" s="83" t="s">
        <v>5481</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5"/>
      <c r="AL484" s="85"/>
      <c r="AM484" s="257"/>
      <c r="AN484" s="257"/>
      <c r="AO484" s="100"/>
      <c r="AP484" s="100"/>
      <c r="AQ484" s="100"/>
      <c r="AR484" s="100"/>
      <c r="AS484" s="100"/>
      <c r="AT484" s="100"/>
      <c r="AU484" s="100"/>
      <c r="AV484" s="100"/>
      <c r="AW484" s="59"/>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5" t="s">
        <v>5482</v>
      </c>
      <c r="I485" s="83" t="s">
        <v>5483</v>
      </c>
      <c r="J485" s="83" t="s">
        <v>5480</v>
      </c>
      <c r="K485" s="83" t="str">
        <f t="shared" si="275"/>
        <v>LK63DT_D1</v>
      </c>
      <c r="L485" s="83" t="s">
        <v>277</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5">
        <v>12.6</v>
      </c>
      <c r="AL485" s="85"/>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5" t="s">
        <v>5484</v>
      </c>
      <c r="I486" s="83" t="s">
        <v>5485</v>
      </c>
      <c r="J486" s="83" t="s">
        <v>277</v>
      </c>
      <c r="K486" s="83" t="str">
        <f t="shared" si="275"/>
        <v>LK63DT_D2</v>
      </c>
      <c r="L486" s="83" t="s">
        <v>5486</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5">
        <v>14.333333333333334</v>
      </c>
      <c r="AL486" s="85"/>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5" t="s">
        <v>5487</v>
      </c>
      <c r="I487" s="83" t="s">
        <v>5488</v>
      </c>
      <c r="J487" s="83" t="s">
        <v>5489</v>
      </c>
      <c r="K487" s="83" t="str">
        <f t="shared" si="275"/>
        <v>LK63DT_D3</v>
      </c>
      <c r="L487" s="83" t="s">
        <v>5481</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5">
        <v>16.166666666666668</v>
      </c>
      <c r="AL487" s="85"/>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5" t="s">
        <v>5490</v>
      </c>
      <c r="I488" s="83" t="s">
        <v>4742</v>
      </c>
      <c r="J488" s="83" t="s">
        <v>5283</v>
      </c>
      <c r="K488" s="83" t="str">
        <f t="shared" si="275"/>
        <v>LK64DT</v>
      </c>
      <c r="L488" s="83" t="s">
        <v>277</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5">
        <v>12.94</v>
      </c>
      <c r="AL488" s="85"/>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5" t="s">
        <v>5491</v>
      </c>
      <c r="I489" s="83" t="s">
        <v>5492</v>
      </c>
      <c r="J489" s="83" t="s">
        <v>5493</v>
      </c>
      <c r="K489" s="83"/>
      <c r="L489" s="83" t="s">
        <v>5494</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5"/>
      <c r="AL489" s="85"/>
      <c r="AM489" s="257"/>
      <c r="AN489" s="257"/>
      <c r="AO489" s="100"/>
      <c r="AP489" s="100"/>
      <c r="AQ489" s="100"/>
      <c r="AR489" s="100"/>
      <c r="AS489" s="100"/>
      <c r="AT489" s="100"/>
      <c r="AU489" s="100"/>
      <c r="AV489" s="100"/>
      <c r="AW489" s="59"/>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5" t="s">
        <v>5495</v>
      </c>
      <c r="I490" s="83" t="s">
        <v>5496</v>
      </c>
      <c r="J490" s="83" t="s">
        <v>5493</v>
      </c>
      <c r="K490" s="83" t="str">
        <f t="shared" si="275"/>
        <v>LK65DT_D1</v>
      </c>
      <c r="L490" s="83" t="s">
        <v>5339</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5">
        <v>12.94</v>
      </c>
      <c r="AL490" s="85"/>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5" t="s">
        <v>5497</v>
      </c>
      <c r="I491" s="83" t="s">
        <v>5498</v>
      </c>
      <c r="J491" s="83" t="s">
        <v>5339</v>
      </c>
      <c r="K491" s="83" t="str">
        <f t="shared" si="275"/>
        <v>LK65DT_D2</v>
      </c>
      <c r="L491" s="83" t="s">
        <v>5499</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5">
        <v>12.94</v>
      </c>
      <c r="AL491" s="85"/>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5" t="s">
        <v>5500</v>
      </c>
      <c r="I492" s="83" t="s">
        <v>5501</v>
      </c>
      <c r="J492" s="83" t="s">
        <v>5502</v>
      </c>
      <c r="K492" s="83" t="str">
        <f t="shared" si="275"/>
        <v>LK65DT_D3</v>
      </c>
      <c r="L492" s="83" t="s">
        <v>5494</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5">
        <v>12.94</v>
      </c>
      <c r="AL492" s="85"/>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5" t="s">
        <v>5503</v>
      </c>
      <c r="I493" s="83" t="s">
        <v>5504</v>
      </c>
      <c r="J493" s="83" t="s">
        <v>5505</v>
      </c>
      <c r="K493" s="83" t="str">
        <f t="shared" si="275"/>
        <v>LK66DT</v>
      </c>
      <c r="L493" s="83" t="s">
        <v>5506</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5">
        <v>19.583333333333332</v>
      </c>
      <c r="AL493" s="85"/>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5" t="s">
        <v>5507</v>
      </c>
      <c r="I494" s="83" t="s">
        <v>5508</v>
      </c>
      <c r="J494" s="83" t="s">
        <v>5265</v>
      </c>
      <c r="K494" s="83" t="str">
        <f t="shared" si="275"/>
        <v>LK67DT</v>
      </c>
      <c r="L494" s="83" t="s">
        <v>1109</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5">
        <v>21.5</v>
      </c>
      <c r="AL494" s="85"/>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5" t="s">
        <v>5509</v>
      </c>
      <c r="I495" s="83" t="s">
        <v>5510</v>
      </c>
      <c r="J495" s="83" t="s">
        <v>5511</v>
      </c>
      <c r="K495" s="83" t="str">
        <f t="shared" si="275"/>
        <v>LK68DT</v>
      </c>
      <c r="L495" s="83" t="s">
        <v>4282</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5">
        <v>19.411764705882351</v>
      </c>
      <c r="AL495" s="85"/>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5" t="s">
        <v>5512</v>
      </c>
      <c r="I496" s="83" t="s">
        <v>5513</v>
      </c>
      <c r="J496" s="83" t="s">
        <v>5514</v>
      </c>
      <c r="K496" s="83" t="str">
        <f t="shared" si="275"/>
        <v>LK69DT</v>
      </c>
      <c r="L496" s="83" t="s">
        <v>5515</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5">
        <v>23.333333333333332</v>
      </c>
      <c r="AL496" s="85"/>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5" t="s">
        <v>5516</v>
      </c>
      <c r="I497" s="83" t="s">
        <v>5517</v>
      </c>
      <c r="J497" s="83" t="s">
        <v>303</v>
      </c>
      <c r="K497" s="83" t="str">
        <f t="shared" si="275"/>
        <v>LK70DT</v>
      </c>
      <c r="L497" s="83" t="s">
        <v>5518</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5">
        <v>12.666666666666666</v>
      </c>
      <c r="AL497" s="85"/>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5" t="s">
        <v>5519</v>
      </c>
      <c r="I498" s="83" t="s">
        <v>5520</v>
      </c>
      <c r="J498" s="83" t="s">
        <v>5467</v>
      </c>
      <c r="K498" s="83" t="str">
        <f t="shared" si="275"/>
        <v>LK71DT</v>
      </c>
      <c r="L498" s="83" t="s">
        <v>5521</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5">
        <v>12.94</v>
      </c>
      <c r="AL498" s="85"/>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5" t="s">
        <v>5522</v>
      </c>
      <c r="I499" s="83" t="s">
        <v>5523</v>
      </c>
      <c r="J499" s="83" t="s">
        <v>5524</v>
      </c>
      <c r="K499" s="83" t="str">
        <f t="shared" si="275"/>
        <v>LK72DT</v>
      </c>
      <c r="L499" s="83" t="s">
        <v>1150</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5">
        <v>23.733333333333334</v>
      </c>
      <c r="AL499" s="85"/>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5" t="s">
        <v>5525</v>
      </c>
      <c r="I500" s="83" t="s">
        <v>5526</v>
      </c>
      <c r="J500" s="83" t="s">
        <v>5346</v>
      </c>
      <c r="K500" s="83"/>
      <c r="L500" s="83" t="s">
        <v>5527</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5"/>
      <c r="AL500" s="85"/>
      <c r="AM500" s="257"/>
      <c r="AN500" s="257"/>
      <c r="AO500" s="100"/>
      <c r="AP500" s="100"/>
      <c r="AQ500" s="100"/>
      <c r="AR500" s="100"/>
      <c r="AS500" s="100"/>
      <c r="AT500" s="100"/>
      <c r="AU500" s="100"/>
      <c r="AV500" s="100"/>
      <c r="AW500" s="59"/>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5" t="s">
        <v>5528</v>
      </c>
      <c r="I501" s="83" t="s">
        <v>5529</v>
      </c>
      <c r="J501" s="83" t="s">
        <v>5346</v>
      </c>
      <c r="K501" s="83" t="str">
        <f t="shared" si="275"/>
        <v>LK73DT_D1</v>
      </c>
      <c r="L501" s="83" t="s">
        <v>5513</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5">
        <v>20</v>
      </c>
      <c r="AL501" s="85"/>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5" t="s">
        <v>5530</v>
      </c>
      <c r="I502" s="83" t="s">
        <v>5531</v>
      </c>
      <c r="J502" s="83" t="s">
        <v>5513</v>
      </c>
      <c r="K502" s="83" t="str">
        <f t="shared" si="275"/>
        <v>LK73DT_D2</v>
      </c>
      <c r="L502" s="83" t="s">
        <v>5532</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5">
        <v>14.285714285714286</v>
      </c>
      <c r="AL502" s="85"/>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5" t="s">
        <v>5533</v>
      </c>
      <c r="I503" s="83" t="s">
        <v>5534</v>
      </c>
      <c r="J503" s="83" t="s">
        <v>5532</v>
      </c>
      <c r="K503" s="83" t="str">
        <f t="shared" si="275"/>
        <v>LK73DT_D3</v>
      </c>
      <c r="L503" s="83" t="s">
        <v>5535</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5">
        <v>17.692307692307693</v>
      </c>
      <c r="AL503" s="85"/>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5" t="s">
        <v>5536</v>
      </c>
      <c r="I504" s="83" t="s">
        <v>5537</v>
      </c>
      <c r="J504" s="83" t="s">
        <v>5535</v>
      </c>
      <c r="K504" s="83" t="str">
        <f t="shared" si="275"/>
        <v>LK73DT_D4</v>
      </c>
      <c r="L504" s="83" t="s">
        <v>5527</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5">
        <v>15.142857142857142</v>
      </c>
      <c r="AL504" s="85"/>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5" t="s">
        <v>5538</v>
      </c>
      <c r="I505" s="83" t="s">
        <v>5527</v>
      </c>
      <c r="J505" s="83" t="s">
        <v>157</v>
      </c>
      <c r="K505" s="83" t="str">
        <f t="shared" si="275"/>
        <v>LK74DT</v>
      </c>
      <c r="L505" s="83" t="s">
        <v>2574</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5">
        <v>11.481481481481481</v>
      </c>
      <c r="AL505" s="85"/>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5" t="s">
        <v>5539</v>
      </c>
      <c r="I506" s="83" t="s">
        <v>5390</v>
      </c>
      <c r="J506" s="83" t="s">
        <v>1112</v>
      </c>
      <c r="K506" s="83"/>
      <c r="L506" s="83" t="s">
        <v>1109</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5"/>
      <c r="AL506" s="85"/>
      <c r="AM506" s="257"/>
      <c r="AN506" s="257"/>
      <c r="AO506" s="100"/>
      <c r="AP506" s="100"/>
      <c r="AQ506" s="100"/>
      <c r="AR506" s="100"/>
      <c r="AS506" s="100"/>
      <c r="AT506" s="100"/>
      <c r="AU506" s="100"/>
      <c r="AV506" s="100"/>
      <c r="AW506" s="59"/>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5" t="s">
        <v>5540</v>
      </c>
      <c r="I507" s="83" t="s">
        <v>5541</v>
      </c>
      <c r="J507" s="83" t="s">
        <v>1112</v>
      </c>
      <c r="K507" s="83" t="str">
        <f t="shared" si="275"/>
        <v>LK75DT_D1</v>
      </c>
      <c r="L507" s="83" t="s">
        <v>1105</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5">
        <v>18.807692307692307</v>
      </c>
      <c r="AL507" s="85"/>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5" t="s">
        <v>5542</v>
      </c>
      <c r="I508" s="83" t="s">
        <v>5543</v>
      </c>
      <c r="J508" s="83" t="s">
        <v>1105</v>
      </c>
      <c r="K508" s="83" t="str">
        <f t="shared" si="275"/>
        <v>LK75DT_D2</v>
      </c>
      <c r="L508" s="83" t="s">
        <v>1109</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5">
        <v>12.94</v>
      </c>
      <c r="AL508" s="85"/>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5" t="s">
        <v>5544</v>
      </c>
      <c r="I509" s="83" t="s">
        <v>5545</v>
      </c>
      <c r="J509" s="83" t="s">
        <v>1112</v>
      </c>
      <c r="K509" s="83" t="str">
        <f t="shared" si="275"/>
        <v>LK76DT</v>
      </c>
      <c r="L509" s="83" t="s">
        <v>4937</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5">
        <v>12.94</v>
      </c>
      <c r="AL509" s="85"/>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5546</v>
      </c>
      <c r="I510" s="86" t="s">
        <v>5547</v>
      </c>
      <c r="J510" s="86" t="s">
        <v>1112</v>
      </c>
      <c r="K510" s="83" t="str">
        <f t="shared" si="275"/>
        <v>LK77DT</v>
      </c>
      <c r="L510" s="86" t="s">
        <v>5548</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5">
        <v>15.61904761904762</v>
      </c>
      <c r="AL510" s="85"/>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5" t="s">
        <v>5549</v>
      </c>
      <c r="I511" s="83" t="s">
        <v>5550</v>
      </c>
      <c r="J511" s="83" t="s">
        <v>1112</v>
      </c>
      <c r="K511" s="83" t="str">
        <f t="shared" si="275"/>
        <v>LK78DT</v>
      </c>
      <c r="L511" s="83" t="s">
        <v>1105</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5">
        <v>22.5</v>
      </c>
      <c r="AL511" s="85"/>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5" t="s">
        <v>5551</v>
      </c>
      <c r="I512" s="83" t="s">
        <v>5552</v>
      </c>
      <c r="J512" s="83" t="s">
        <v>5390</v>
      </c>
      <c r="K512" s="83"/>
      <c r="L512" s="83" t="s">
        <v>5553</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5"/>
      <c r="AL512" s="85"/>
      <c r="AM512" s="257"/>
      <c r="AN512" s="257"/>
      <c r="AO512" s="100"/>
      <c r="AP512" s="100"/>
      <c r="AQ512" s="100"/>
      <c r="AR512" s="100"/>
      <c r="AS512" s="100"/>
      <c r="AT512" s="100"/>
      <c r="AU512" s="100"/>
      <c r="AV512" s="100"/>
      <c r="AW512" s="59"/>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5" t="s">
        <v>5554</v>
      </c>
      <c r="I513" s="83" t="s">
        <v>5555</v>
      </c>
      <c r="J513" s="83" t="s">
        <v>5556</v>
      </c>
      <c r="K513" s="83" t="str">
        <f t="shared" si="275"/>
        <v>LK79DT_D1</v>
      </c>
      <c r="L513" s="83" t="s">
        <v>5557</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5">
        <v>15.610021786492375</v>
      </c>
      <c r="AL513" s="85"/>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5" t="s">
        <v>5558</v>
      </c>
      <c r="I514" s="83" t="s">
        <v>5559</v>
      </c>
      <c r="J514" s="83" t="s">
        <v>5560</v>
      </c>
      <c r="K514" s="83" t="str">
        <f t="shared" si="275"/>
        <v>LK79DT_D2</v>
      </c>
      <c r="L514" s="83" t="s">
        <v>5553</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5">
        <v>12.94</v>
      </c>
      <c r="AL514" s="85"/>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5" t="s">
        <v>5561</v>
      </c>
      <c r="I515" s="83" t="s">
        <v>290</v>
      </c>
      <c r="J515" s="83" t="s">
        <v>5265</v>
      </c>
      <c r="K515" s="83"/>
      <c r="L515" s="83" t="s">
        <v>1052</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5"/>
      <c r="AL515" s="85"/>
      <c r="AM515" s="257"/>
      <c r="AN515" s="257"/>
      <c r="AO515" s="100"/>
      <c r="AP515" s="100"/>
      <c r="AQ515" s="100"/>
      <c r="AR515" s="100"/>
      <c r="AS515" s="100"/>
      <c r="AT515" s="100"/>
      <c r="AU515" s="100"/>
      <c r="AV515" s="100"/>
      <c r="AW515" s="59"/>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5" t="s">
        <v>5562</v>
      </c>
      <c r="I516" s="83" t="s">
        <v>5563</v>
      </c>
      <c r="J516" s="83" t="s">
        <v>5265</v>
      </c>
      <c r="K516" s="83" t="str">
        <f t="shared" si="275"/>
        <v>LK80DT_D1</v>
      </c>
      <c r="L516" s="83" t="s">
        <v>5564</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5">
        <v>12.94</v>
      </c>
      <c r="AL516" s="85"/>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5" t="s">
        <v>5565</v>
      </c>
      <c r="I517" s="83" t="s">
        <v>5566</v>
      </c>
      <c r="J517" s="83" t="s">
        <v>5567</v>
      </c>
      <c r="K517" s="83" t="str">
        <f t="shared" si="275"/>
        <v>LK80DT_D2</v>
      </c>
      <c r="L517" s="83" t="s">
        <v>5568</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5">
        <v>12.94</v>
      </c>
      <c r="AL517" s="85"/>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5" t="s">
        <v>5569</v>
      </c>
      <c r="I518" s="83" t="s">
        <v>5570</v>
      </c>
      <c r="J518" s="83" t="s">
        <v>1105</v>
      </c>
      <c r="K518" s="83" t="str">
        <f t="shared" si="275"/>
        <v>LK81DT</v>
      </c>
      <c r="L518" s="83" t="s">
        <v>5571</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5">
        <v>12.94</v>
      </c>
      <c r="AL518" s="85"/>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5" t="s">
        <v>5572</v>
      </c>
      <c r="I519" s="83" t="s">
        <v>5573</v>
      </c>
      <c r="J519" s="83" t="s">
        <v>5574</v>
      </c>
      <c r="K519" s="83" t="str">
        <f t="shared" si="275"/>
        <v>LK82DT</v>
      </c>
      <c r="L519" s="83" t="s">
        <v>1109</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5">
        <v>12.94</v>
      </c>
      <c r="AL519" s="85"/>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5" t="s">
        <v>5575</v>
      </c>
      <c r="I520" s="83" t="s">
        <v>5576</v>
      </c>
      <c r="J520" s="83" t="s">
        <v>5577</v>
      </c>
      <c r="K520" s="83"/>
      <c r="L520" s="83" t="s">
        <v>5578</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5"/>
      <c r="AL520" s="85"/>
      <c r="AM520" s="257"/>
      <c r="AN520" s="257"/>
      <c r="AO520" s="100"/>
      <c r="AP520" s="100"/>
      <c r="AQ520" s="100"/>
      <c r="AR520" s="100"/>
      <c r="AS520" s="100"/>
      <c r="AT520" s="100"/>
      <c r="AU520" s="100"/>
      <c r="AV520" s="100"/>
      <c r="AW520" s="59"/>
      <c r="AX520" s="258" t="s">
        <v>3</v>
      </c>
      <c r="AY520" s="103"/>
      <c r="AZ520" s="104"/>
      <c r="BA520" s="104"/>
      <c r="BB520" s="104"/>
      <c r="BC520" s="99"/>
      <c r="BD520" s="99"/>
      <c r="BE520" s="99"/>
      <c r="BF520" s="99"/>
    </row>
    <row r="521" spans="1:65" s="109"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5" t="s">
        <v>5579</v>
      </c>
      <c r="I521" s="83" t="s">
        <v>5580</v>
      </c>
      <c r="J521" s="83" t="s">
        <v>5577</v>
      </c>
      <c r="K521" s="83" t="str">
        <f t="shared" si="275"/>
        <v>LK83DT_D1</v>
      </c>
      <c r="L521" s="83" t="s">
        <v>5581</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5">
        <v>15</v>
      </c>
      <c r="AL521" s="85"/>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5" t="s">
        <v>5582</v>
      </c>
      <c r="I522" s="83" t="s">
        <v>5583</v>
      </c>
      <c r="J522" s="83" t="s">
        <v>5581</v>
      </c>
      <c r="K522" s="83" t="str">
        <f t="shared" si="275"/>
        <v>LK83DT_D2</v>
      </c>
      <c r="L522" s="83" t="s">
        <v>5584</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5">
        <v>12.94</v>
      </c>
      <c r="AL522" s="85"/>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5" t="s">
        <v>5585</v>
      </c>
      <c r="I523" s="83" t="s">
        <v>5586</v>
      </c>
      <c r="J523" s="83" t="s">
        <v>5584</v>
      </c>
      <c r="K523" s="83" t="str">
        <f t="shared" si="275"/>
        <v>LK83DT_D3</v>
      </c>
      <c r="L523" s="83" t="s">
        <v>5578</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5">
        <v>12.94</v>
      </c>
      <c r="AL523" s="85"/>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5" t="s">
        <v>5587</v>
      </c>
      <c r="I524" s="83" t="s">
        <v>2829</v>
      </c>
      <c r="J524" s="83" t="s">
        <v>157</v>
      </c>
      <c r="K524" s="83"/>
      <c r="L524" s="83" t="s">
        <v>5588</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5"/>
      <c r="AL524" s="85"/>
      <c r="AM524" s="257"/>
      <c r="AN524" s="257"/>
      <c r="AO524" s="100"/>
      <c r="AP524" s="100"/>
      <c r="AQ524" s="100"/>
      <c r="AR524" s="100"/>
      <c r="AS524" s="100"/>
      <c r="AT524" s="100"/>
      <c r="AU524" s="100"/>
      <c r="AV524" s="100"/>
      <c r="AW524" s="59"/>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5" t="s">
        <v>5589</v>
      </c>
      <c r="I525" s="83" t="s">
        <v>5590</v>
      </c>
      <c r="J525" s="83" t="s">
        <v>157</v>
      </c>
      <c r="K525" s="83" t="str">
        <f t="shared" ref="K525:K586" si="314">H525</f>
        <v>LK84DT_D1</v>
      </c>
      <c r="L525" s="83" t="s">
        <v>5591</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5">
        <v>22.857142857142858</v>
      </c>
      <c r="AL525" s="85"/>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5" t="s">
        <v>5592</v>
      </c>
      <c r="I526" s="83" t="s">
        <v>5593</v>
      </c>
      <c r="J526" s="83" t="s">
        <v>5591</v>
      </c>
      <c r="K526" s="83" t="str">
        <f t="shared" si="314"/>
        <v>LK84DT_D2</v>
      </c>
      <c r="L526" s="83" t="s">
        <v>5588</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5">
        <v>12.94</v>
      </c>
      <c r="AL526" s="85"/>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5" t="s">
        <v>5594</v>
      </c>
      <c r="I527" s="83" t="s">
        <v>5595</v>
      </c>
      <c r="J527" s="83" t="s">
        <v>5423</v>
      </c>
      <c r="K527" s="83"/>
      <c r="L527" s="83" t="s">
        <v>5553</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5"/>
      <c r="AL527" s="85"/>
      <c r="AM527" s="257"/>
      <c r="AN527" s="257"/>
      <c r="AO527" s="100"/>
      <c r="AP527" s="100"/>
      <c r="AQ527" s="100"/>
      <c r="AR527" s="100"/>
      <c r="AS527" s="100"/>
      <c r="AT527" s="100"/>
      <c r="AU527" s="100"/>
      <c r="AV527" s="100"/>
      <c r="AW527" s="59"/>
      <c r="AX527" s="258" t="s">
        <v>3</v>
      </c>
      <c r="AY527" s="103"/>
      <c r="AZ527" s="104"/>
      <c r="BA527" s="104"/>
      <c r="BB527" s="104"/>
      <c r="BC527" s="99"/>
      <c r="BD527" s="99"/>
      <c r="BE527" s="99"/>
      <c r="BF527" s="99"/>
    </row>
    <row r="528" spans="1:65" s="109"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5" t="s">
        <v>5596</v>
      </c>
      <c r="I528" s="83" t="s">
        <v>5597</v>
      </c>
      <c r="J528" s="83" t="s">
        <v>5423</v>
      </c>
      <c r="K528" s="83" t="str">
        <f t="shared" si="314"/>
        <v>LK85DT_D1</v>
      </c>
      <c r="L528" s="83" t="s">
        <v>5598</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5">
        <v>23.888888888888889</v>
      </c>
      <c r="AL528" s="85"/>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5" t="s">
        <v>5599</v>
      </c>
      <c r="I529" s="83" t="s">
        <v>5600</v>
      </c>
      <c r="J529" s="83" t="s">
        <v>5598</v>
      </c>
      <c r="K529" s="83" t="str">
        <f t="shared" si="314"/>
        <v>LK85DT_D2</v>
      </c>
      <c r="L529" s="83" t="s">
        <v>5553</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5">
        <v>8.6666666666666661</v>
      </c>
      <c r="AL529" s="85"/>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4">
        <v>86</v>
      </c>
      <c r="G530" s="84"/>
      <c r="H530" s="95" t="s">
        <v>5601</v>
      </c>
      <c r="I530" s="83" t="s">
        <v>5602</v>
      </c>
      <c r="J530" s="83" t="s">
        <v>1112</v>
      </c>
      <c r="K530" s="83" t="str">
        <f t="shared" si="314"/>
        <v>LK86DT</v>
      </c>
      <c r="L530" s="83" t="s">
        <v>5603</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5">
        <v>12.94</v>
      </c>
      <c r="AL530" s="85"/>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97</v>
      </c>
      <c r="AY530" s="294"/>
      <c r="AZ530" s="295"/>
      <c r="BA530" s="295"/>
      <c r="BB530" s="295"/>
      <c r="BC530" s="268"/>
      <c r="BD530" s="268"/>
      <c r="BE530" s="268"/>
      <c r="BF530" s="268"/>
      <c r="BG530" s="105">
        <f t="shared" si="321"/>
        <v>1632</v>
      </c>
    </row>
    <row r="531" spans="1:65" s="109"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5" t="s">
        <v>5604</v>
      </c>
      <c r="I531" s="83" t="s">
        <v>5605</v>
      </c>
      <c r="J531" s="86" t="s">
        <v>5390</v>
      </c>
      <c r="K531" s="83" t="str">
        <f t="shared" si="314"/>
        <v>LK87DT</v>
      </c>
      <c r="L531" s="83" t="s">
        <v>5545</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5">
        <v>18.53846153846154</v>
      </c>
      <c r="AL531" s="85"/>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97</v>
      </c>
      <c r="AY531" s="103"/>
      <c r="AZ531" s="104"/>
      <c r="BA531" s="104"/>
      <c r="BB531" s="104"/>
      <c r="BC531" s="255"/>
      <c r="BD531" s="255"/>
      <c r="BE531" s="255"/>
      <c r="BF531" s="255"/>
      <c r="BG531" s="105">
        <f t="shared" si="321"/>
        <v>2274.5</v>
      </c>
    </row>
    <row r="532" spans="1:65" s="109"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5" t="s">
        <v>5606</v>
      </c>
      <c r="I532" s="83" t="s">
        <v>5607</v>
      </c>
      <c r="J532" s="83" t="s">
        <v>1105</v>
      </c>
      <c r="K532" s="83" t="str">
        <f t="shared" si="314"/>
        <v>LK88DT</v>
      </c>
      <c r="L532" s="83" t="s">
        <v>5573</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5">
        <v>22.5</v>
      </c>
      <c r="AL532" s="85"/>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97</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5" t="s">
        <v>5608</v>
      </c>
      <c r="I533" s="83" t="s">
        <v>5609</v>
      </c>
      <c r="J533" s="83" t="s">
        <v>4282</v>
      </c>
      <c r="K533" s="83" t="str">
        <f t="shared" si="314"/>
        <v>LK89DT</v>
      </c>
      <c r="L533" s="83" t="s">
        <v>5610</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5">
        <v>12.94</v>
      </c>
      <c r="AL533" s="85"/>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97</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5611</v>
      </c>
      <c r="I534" s="83" t="s">
        <v>5612</v>
      </c>
      <c r="J534" s="83" t="s">
        <v>327</v>
      </c>
      <c r="K534" s="83"/>
      <c r="L534" s="83" t="s">
        <v>5613</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5"/>
      <c r="AL534" s="85"/>
      <c r="AM534" s="257"/>
      <c r="AN534" s="257"/>
      <c r="AO534" s="100"/>
      <c r="AP534" s="100"/>
      <c r="AQ534" s="100"/>
      <c r="AR534" s="100"/>
      <c r="AS534" s="100"/>
      <c r="AT534" s="100"/>
      <c r="AU534" s="100"/>
      <c r="AV534" s="100"/>
      <c r="AW534" s="59"/>
      <c r="AX534" s="258" t="s">
        <v>97</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5614</v>
      </c>
      <c r="I535" s="83" t="s">
        <v>5615</v>
      </c>
      <c r="J535" s="83" t="s">
        <v>327</v>
      </c>
      <c r="K535" s="83" t="str">
        <f t="shared" si="314"/>
        <v>LK90DT_D1</v>
      </c>
      <c r="L535" s="83" t="s">
        <v>1136</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5">
        <v>12.94</v>
      </c>
      <c r="AL535" s="85"/>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97</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5616</v>
      </c>
      <c r="I536" s="83" t="s">
        <v>5617</v>
      </c>
      <c r="J536" s="83" t="s">
        <v>1136</v>
      </c>
      <c r="K536" s="83" t="str">
        <f t="shared" si="314"/>
        <v>LK90DT_D2</v>
      </c>
      <c r="L536" s="83" t="s">
        <v>5618</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5">
        <v>11.785714285714286</v>
      </c>
      <c r="AL536" s="85"/>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97</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97</v>
      </c>
      <c r="F537" s="202" t="s">
        <v>1167</v>
      </c>
      <c r="G537" s="202"/>
      <c r="H537" s="203" t="s">
        <v>97</v>
      </c>
      <c r="I537" s="276" t="s">
        <v>5619</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97</v>
      </c>
      <c r="AY537" s="286"/>
      <c r="AZ537" s="287"/>
      <c r="BA537" s="287"/>
      <c r="BB537" s="287"/>
      <c r="BC537" s="288"/>
      <c r="BD537" s="288"/>
      <c r="BE537" s="288"/>
      <c r="BF537" s="288"/>
    </row>
    <row r="538" spans="1:65" s="109"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5" t="s">
        <v>5620</v>
      </c>
      <c r="I538" s="83" t="s">
        <v>208</v>
      </c>
      <c r="J538" s="96" t="s">
        <v>160</v>
      </c>
      <c r="K538" s="83"/>
      <c r="L538" s="96" t="s">
        <v>5621</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5"/>
      <c r="AL538" s="85"/>
      <c r="AM538" s="257"/>
      <c r="AN538" s="257"/>
      <c r="AO538" s="100"/>
      <c r="AP538" s="100"/>
      <c r="AQ538" s="100"/>
      <c r="AR538" s="100"/>
      <c r="AS538" s="100"/>
      <c r="AT538" s="100"/>
      <c r="AU538" s="100"/>
      <c r="AV538" s="100"/>
      <c r="AW538" s="59"/>
      <c r="AX538" s="258" t="s">
        <v>97</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5" t="s">
        <v>209</v>
      </c>
      <c r="I539" s="83" t="s">
        <v>5622</v>
      </c>
      <c r="J539" s="96" t="s">
        <v>160</v>
      </c>
      <c r="K539" s="83" t="str">
        <f t="shared" si="314"/>
        <v>XL1DT_D1</v>
      </c>
      <c r="L539" s="96" t="s">
        <v>5623</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5">
        <v>7.99</v>
      </c>
      <c r="AL539" s="85"/>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97</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5" t="s">
        <v>210</v>
      </c>
      <c r="I540" s="83" t="s">
        <v>5624</v>
      </c>
      <c r="J540" s="96" t="s">
        <v>5625</v>
      </c>
      <c r="K540" s="83" t="str">
        <f t="shared" si="314"/>
        <v>XL1DT_D2</v>
      </c>
      <c r="L540" s="96" t="s">
        <v>5626</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5">
        <v>7.99</v>
      </c>
      <c r="AL540" s="85"/>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97</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5" t="s">
        <v>211</v>
      </c>
      <c r="I541" s="83" t="s">
        <v>5627</v>
      </c>
      <c r="J541" s="96" t="s">
        <v>5628</v>
      </c>
      <c r="K541" s="83" t="str">
        <f t="shared" si="314"/>
        <v>XL1DT_D3</v>
      </c>
      <c r="L541" s="96" t="s">
        <v>5629</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5">
        <v>7.99</v>
      </c>
      <c r="AL541" s="85"/>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97</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5" t="s">
        <v>212</v>
      </c>
      <c r="I542" s="83" t="s">
        <v>5630</v>
      </c>
      <c r="J542" s="96" t="s">
        <v>5631</v>
      </c>
      <c r="K542" s="83" t="str">
        <f t="shared" si="314"/>
        <v>XL1DT_D4</v>
      </c>
      <c r="L542" s="96" t="s">
        <v>5632</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5">
        <v>13.05</v>
      </c>
      <c r="AL542" s="85"/>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97</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5" t="s">
        <v>213</v>
      </c>
      <c r="I543" s="83" t="s">
        <v>5633</v>
      </c>
      <c r="J543" s="96" t="s">
        <v>5634</v>
      </c>
      <c r="K543" s="83" t="str">
        <f t="shared" si="314"/>
        <v>XL1DT_D5</v>
      </c>
      <c r="L543" s="96" t="s">
        <v>5621</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5">
        <v>7.99</v>
      </c>
      <c r="AL543" s="85"/>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97</v>
      </c>
      <c r="AY543" s="103"/>
      <c r="AZ543" s="104"/>
      <c r="BA543" s="104"/>
      <c r="BB543" s="104"/>
      <c r="BC543" s="255"/>
      <c r="BD543" s="255"/>
      <c r="BE543" s="255"/>
      <c r="BF543" s="255"/>
      <c r="BG543" s="105">
        <f>AV543-AW543</f>
        <v>1326</v>
      </c>
    </row>
    <row r="544" spans="1:65" s="109"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5" t="s">
        <v>5635</v>
      </c>
      <c r="I544" s="83" t="s">
        <v>225</v>
      </c>
      <c r="J544" s="96" t="s">
        <v>1112</v>
      </c>
      <c r="K544" s="83"/>
      <c r="L544" s="96" t="s">
        <v>5636</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5"/>
      <c r="AL544" s="85"/>
      <c r="AM544" s="257"/>
      <c r="AN544" s="257"/>
      <c r="AO544" s="100"/>
      <c r="AP544" s="100"/>
      <c r="AQ544" s="100"/>
      <c r="AR544" s="100"/>
      <c r="AS544" s="100"/>
      <c r="AT544" s="100"/>
      <c r="AU544" s="100"/>
      <c r="AV544" s="100"/>
      <c r="AW544" s="59"/>
      <c r="AX544" s="258" t="s">
        <v>97</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5" t="s">
        <v>224</v>
      </c>
      <c r="I545" s="83" t="s">
        <v>5637</v>
      </c>
      <c r="J545" s="96" t="s">
        <v>1112</v>
      </c>
      <c r="K545" s="83" t="str">
        <f t="shared" si="314"/>
        <v>XL2DT_D1</v>
      </c>
      <c r="L545" s="96" t="s">
        <v>223</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5">
        <v>7.99</v>
      </c>
      <c r="AL545" s="85"/>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97</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5" t="s">
        <v>226</v>
      </c>
      <c r="I546" s="83" t="s">
        <v>5638</v>
      </c>
      <c r="J546" s="96" t="s">
        <v>223</v>
      </c>
      <c r="K546" s="83" t="str">
        <f t="shared" si="314"/>
        <v>XL2DT_D2</v>
      </c>
      <c r="L546" s="96" t="s">
        <v>96</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5">
        <v>7.99</v>
      </c>
      <c r="AL546" s="85"/>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97</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5" t="s">
        <v>227</v>
      </c>
      <c r="I547" s="83" t="s">
        <v>5639</v>
      </c>
      <c r="J547" s="96" t="s">
        <v>96</v>
      </c>
      <c r="K547" s="83" t="str">
        <f t="shared" si="314"/>
        <v>XL2DT_D3</v>
      </c>
      <c r="L547" s="96" t="s">
        <v>5640</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5">
        <v>7.99</v>
      </c>
      <c r="AL547" s="85"/>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97</v>
      </c>
      <c r="AY547" s="103"/>
      <c r="AZ547" s="104"/>
      <c r="BA547" s="104"/>
      <c r="BB547" s="104"/>
      <c r="BC547" s="255"/>
      <c r="BD547" s="255"/>
      <c r="BE547" s="255"/>
      <c r="BF547" s="255"/>
      <c r="BG547" s="105">
        <f>AV547-AW547</f>
        <v>1185</v>
      </c>
    </row>
    <row r="548" spans="1:65" s="109"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5" t="s">
        <v>228</v>
      </c>
      <c r="I548" s="83" t="s">
        <v>5641</v>
      </c>
      <c r="J548" s="96" t="s">
        <v>5642</v>
      </c>
      <c r="K548" s="83" t="str">
        <f t="shared" si="314"/>
        <v>XL2DT_D4</v>
      </c>
      <c r="L548" s="96" t="s">
        <v>249</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5">
        <v>7.99</v>
      </c>
      <c r="AL548" s="85"/>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97</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5" t="s">
        <v>229</v>
      </c>
      <c r="I549" s="83" t="s">
        <v>5643</v>
      </c>
      <c r="J549" s="96" t="s">
        <v>249</v>
      </c>
      <c r="K549" s="83" t="str">
        <f t="shared" si="314"/>
        <v>XL2DT_D5</v>
      </c>
      <c r="L549" s="96" t="s">
        <v>5636</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5">
        <v>7.99</v>
      </c>
      <c r="AL549" s="85"/>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97</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5" t="s">
        <v>5644</v>
      </c>
      <c r="I550" s="83" t="s">
        <v>231</v>
      </c>
      <c r="J550" s="96" t="s">
        <v>5645</v>
      </c>
      <c r="K550" s="83"/>
      <c r="L550" s="96" t="s">
        <v>5636</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5"/>
      <c r="AL550" s="85"/>
      <c r="AM550" s="257"/>
      <c r="AN550" s="257"/>
      <c r="AO550" s="100"/>
      <c r="AP550" s="100"/>
      <c r="AQ550" s="100"/>
      <c r="AR550" s="100"/>
      <c r="AS550" s="100"/>
      <c r="AT550" s="100"/>
      <c r="AU550" s="100"/>
      <c r="AV550" s="100"/>
      <c r="AW550" s="59"/>
      <c r="AX550" s="258" t="s">
        <v>97</v>
      </c>
      <c r="AY550" s="103"/>
      <c r="AZ550" s="104"/>
      <c r="BA550" s="104"/>
      <c r="BB550" s="104"/>
      <c r="BC550" s="255"/>
      <c r="BD550" s="255"/>
      <c r="BE550" s="255"/>
      <c r="BF550" s="255"/>
    </row>
    <row r="551" spans="1:65" s="109"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5" t="s">
        <v>230</v>
      </c>
      <c r="I551" s="83" t="s">
        <v>5646</v>
      </c>
      <c r="J551" s="96" t="s">
        <v>5645</v>
      </c>
      <c r="K551" s="83" t="str">
        <f t="shared" si="314"/>
        <v>XL3DT_D1</v>
      </c>
      <c r="L551" s="96" t="s">
        <v>259</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5">
        <v>7.99</v>
      </c>
      <c r="AL551" s="85"/>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97</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5" t="s">
        <v>232</v>
      </c>
      <c r="I552" s="83" t="s">
        <v>5647</v>
      </c>
      <c r="J552" s="96" t="s">
        <v>259</v>
      </c>
      <c r="K552" s="83" t="str">
        <f t="shared" si="314"/>
        <v>XL3DT_D2</v>
      </c>
      <c r="L552" s="96" t="s">
        <v>5636</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5">
        <v>7.99</v>
      </c>
      <c r="AL552" s="85"/>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97</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5" t="s">
        <v>233</v>
      </c>
      <c r="I553" s="83" t="s">
        <v>5648</v>
      </c>
      <c r="J553" s="96" t="s">
        <v>5649</v>
      </c>
      <c r="K553" s="83" t="str">
        <f t="shared" si="314"/>
        <v>XL3DT_D3</v>
      </c>
      <c r="L553" s="96" t="s">
        <v>5650</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5">
        <v>7.99</v>
      </c>
      <c r="AL553" s="85"/>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97</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5" t="s">
        <v>5651</v>
      </c>
      <c r="I554" s="83" t="s">
        <v>235</v>
      </c>
      <c r="J554" s="96" t="s">
        <v>259</v>
      </c>
      <c r="K554" s="83"/>
      <c r="L554" s="96" t="s">
        <v>5650</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5"/>
      <c r="AL554" s="85"/>
      <c r="AM554" s="257"/>
      <c r="AN554" s="257"/>
      <c r="AO554" s="100"/>
      <c r="AP554" s="100"/>
      <c r="AQ554" s="100"/>
      <c r="AR554" s="100"/>
      <c r="AS554" s="100"/>
      <c r="AT554" s="100"/>
      <c r="AU554" s="100"/>
      <c r="AV554" s="100"/>
      <c r="AW554" s="59"/>
      <c r="AX554" s="258" t="s">
        <v>97</v>
      </c>
      <c r="AY554" s="103"/>
      <c r="AZ554" s="104"/>
      <c r="BA554" s="104"/>
      <c r="BB554" s="104"/>
      <c r="BC554" s="255"/>
      <c r="BD554" s="255"/>
      <c r="BE554" s="255"/>
      <c r="BF554" s="255"/>
    </row>
    <row r="555" spans="1:65" s="109"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5" t="s">
        <v>234</v>
      </c>
      <c r="I555" s="83" t="s">
        <v>5647</v>
      </c>
      <c r="J555" s="96" t="s">
        <v>259</v>
      </c>
      <c r="K555" s="83" t="str">
        <f t="shared" si="314"/>
        <v>XL4DT_D1</v>
      </c>
      <c r="L555" s="96" t="s">
        <v>5636</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5">
        <v>7.99</v>
      </c>
      <c r="AL555" s="85"/>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97</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5" t="s">
        <v>236</v>
      </c>
      <c r="I556" s="83" t="s">
        <v>5648</v>
      </c>
      <c r="J556" s="96" t="s">
        <v>5652</v>
      </c>
      <c r="K556" s="83" t="str">
        <f t="shared" si="314"/>
        <v>XL4DT_D2</v>
      </c>
      <c r="L556" s="96" t="s">
        <v>5650</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5">
        <v>7.99</v>
      </c>
      <c r="AL556" s="85"/>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97</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5" t="s">
        <v>5653</v>
      </c>
      <c r="I557" s="83" t="s">
        <v>5654</v>
      </c>
      <c r="J557" s="96" t="s">
        <v>266</v>
      </c>
      <c r="K557" s="83"/>
      <c r="L557" s="96" t="s">
        <v>223</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5"/>
      <c r="AL557" s="85"/>
      <c r="AM557" s="257"/>
      <c r="AN557" s="257"/>
      <c r="AO557" s="100"/>
      <c r="AP557" s="100"/>
      <c r="AQ557" s="100"/>
      <c r="AR557" s="100"/>
      <c r="AS557" s="100"/>
      <c r="AT557" s="100"/>
      <c r="AU557" s="100"/>
      <c r="AV557" s="100"/>
      <c r="AW557" s="59"/>
      <c r="AX557" s="258" t="s">
        <v>97</v>
      </c>
      <c r="AY557" s="103"/>
      <c r="AZ557" s="104"/>
      <c r="BA557" s="104"/>
      <c r="BB557" s="104"/>
      <c r="BC557" s="255"/>
      <c r="BD557" s="255"/>
      <c r="BE557" s="255"/>
      <c r="BF557" s="255"/>
    </row>
    <row r="558" spans="1:65" s="109"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5" t="s">
        <v>237</v>
      </c>
      <c r="I558" s="83" t="s">
        <v>5655</v>
      </c>
      <c r="J558" s="96" t="s">
        <v>266</v>
      </c>
      <c r="K558" s="83" t="str">
        <f t="shared" si="314"/>
        <v>XL5DT_D1</v>
      </c>
      <c r="L558" s="96" t="s">
        <v>279</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5">
        <v>7.99</v>
      </c>
      <c r="AL558" s="85"/>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97</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5" t="s">
        <v>238</v>
      </c>
      <c r="I559" s="83" t="s">
        <v>5656</v>
      </c>
      <c r="J559" s="96" t="s">
        <v>279</v>
      </c>
      <c r="K559" s="83" t="str">
        <f t="shared" si="314"/>
        <v>XL5DT_D2</v>
      </c>
      <c r="L559" s="96" t="s">
        <v>5657</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5">
        <v>7.99</v>
      </c>
      <c r="AL559" s="85"/>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97</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5" t="s">
        <v>239</v>
      </c>
      <c r="I560" s="83" t="s">
        <v>5658</v>
      </c>
      <c r="J560" s="96" t="s">
        <v>5659</v>
      </c>
      <c r="K560" s="83" t="str">
        <f t="shared" si="314"/>
        <v>XL5DT_D3</v>
      </c>
      <c r="L560" s="96" t="s">
        <v>223</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5">
        <v>7.99</v>
      </c>
      <c r="AL560" s="85"/>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97</v>
      </c>
      <c r="AY560" s="103"/>
      <c r="AZ560" s="104"/>
      <c r="BA560" s="104"/>
      <c r="BB560" s="104"/>
      <c r="BC560" s="255"/>
      <c r="BD560" s="255"/>
      <c r="BE560" s="255"/>
      <c r="BF560" s="255"/>
      <c r="BG560" s="105">
        <f>AV560-AW560</f>
        <v>1044</v>
      </c>
    </row>
    <row r="561" spans="1:65" s="109"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5" t="s">
        <v>5660</v>
      </c>
      <c r="I561" s="83" t="s">
        <v>95</v>
      </c>
      <c r="J561" s="96" t="s">
        <v>223</v>
      </c>
      <c r="K561" s="83"/>
      <c r="L561" s="96" t="s">
        <v>225</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5"/>
      <c r="AL561" s="85"/>
      <c r="AM561" s="257"/>
      <c r="AN561" s="257"/>
      <c r="AO561" s="100"/>
      <c r="AP561" s="100"/>
      <c r="AQ561" s="100"/>
      <c r="AR561" s="100"/>
      <c r="AS561" s="100"/>
      <c r="AT561" s="100"/>
      <c r="AU561" s="100"/>
      <c r="AV561" s="100"/>
      <c r="AW561" s="59"/>
      <c r="AX561" s="258" t="s">
        <v>97</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5" t="s">
        <v>240</v>
      </c>
      <c r="I562" s="83" t="s">
        <v>5661</v>
      </c>
      <c r="J562" s="96" t="s">
        <v>223</v>
      </c>
      <c r="K562" s="83" t="str">
        <f t="shared" si="314"/>
        <v>XL6DT_D1</v>
      </c>
      <c r="L562" s="96" t="s">
        <v>295</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5">
        <v>7.99</v>
      </c>
      <c r="AL562" s="85"/>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97</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5" t="s">
        <v>241</v>
      </c>
      <c r="I563" s="83" t="s">
        <v>5662</v>
      </c>
      <c r="J563" s="96" t="s">
        <v>295</v>
      </c>
      <c r="K563" s="83" t="str">
        <f t="shared" si="314"/>
        <v>XL6DT_D2</v>
      </c>
      <c r="L563" s="96" t="s">
        <v>225</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5">
        <v>7.99</v>
      </c>
      <c r="AL563" s="85"/>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97</v>
      </c>
      <c r="AY563" s="103"/>
      <c r="AZ563" s="104"/>
      <c r="BA563" s="104"/>
      <c r="BB563" s="104"/>
      <c r="BC563" s="255"/>
      <c r="BD563" s="255"/>
      <c r="BE563" s="255"/>
      <c r="BF563" s="255"/>
      <c r="BG563" s="105">
        <f>AV563-AW563</f>
        <v>1467</v>
      </c>
    </row>
    <row r="564" spans="1:65" s="109"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5" t="s">
        <v>5663</v>
      </c>
      <c r="I564" s="83" t="s">
        <v>243</v>
      </c>
      <c r="J564" s="96" t="s">
        <v>223</v>
      </c>
      <c r="K564" s="83"/>
      <c r="L564" s="96" t="s">
        <v>225</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5"/>
      <c r="AL564" s="85"/>
      <c r="AM564" s="257"/>
      <c r="AN564" s="257"/>
      <c r="AO564" s="100"/>
      <c r="AP564" s="100"/>
      <c r="AQ564" s="100"/>
      <c r="AR564" s="100"/>
      <c r="AS564" s="100"/>
      <c r="AT564" s="100"/>
      <c r="AU564" s="100"/>
      <c r="AV564" s="100"/>
      <c r="AW564" s="59"/>
      <c r="AX564" s="258" t="s">
        <v>97</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5" t="s">
        <v>242</v>
      </c>
      <c r="I565" s="83" t="s">
        <v>5638</v>
      </c>
      <c r="J565" s="96" t="s">
        <v>223</v>
      </c>
      <c r="K565" s="83" t="str">
        <f t="shared" si="314"/>
        <v>XL7DT_D1</v>
      </c>
      <c r="L565" s="96" t="s">
        <v>96</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5">
        <v>7.99</v>
      </c>
      <c r="AL565" s="85"/>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97</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5" t="s">
        <v>244</v>
      </c>
      <c r="I566" s="83" t="s">
        <v>5664</v>
      </c>
      <c r="J566" s="96" t="s">
        <v>96</v>
      </c>
      <c r="K566" s="83" t="str">
        <f t="shared" si="314"/>
        <v>XL7DT_D2</v>
      </c>
      <c r="L566" s="96" t="s">
        <v>225</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5">
        <v>7.99</v>
      </c>
      <c r="AL566" s="85"/>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97</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5" t="s">
        <v>5665</v>
      </c>
      <c r="I567" s="83" t="s">
        <v>246</v>
      </c>
      <c r="J567" s="96" t="s">
        <v>223</v>
      </c>
      <c r="K567" s="83"/>
      <c r="L567" s="96" t="s">
        <v>259</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5"/>
      <c r="AL567" s="85"/>
      <c r="AM567" s="257"/>
      <c r="AN567" s="257"/>
      <c r="AO567" s="100"/>
      <c r="AP567" s="100"/>
      <c r="AQ567" s="100"/>
      <c r="AR567" s="100"/>
      <c r="AS567" s="100"/>
      <c r="AT567" s="100"/>
      <c r="AU567" s="100"/>
      <c r="AV567" s="100"/>
      <c r="AW567" s="59"/>
      <c r="AX567" s="258" t="s">
        <v>97</v>
      </c>
      <c r="AY567" s="103"/>
      <c r="AZ567" s="104"/>
      <c r="BA567" s="104"/>
      <c r="BB567" s="104"/>
      <c r="BC567" s="255"/>
      <c r="BD567" s="255"/>
      <c r="BE567" s="255"/>
      <c r="BF567" s="255"/>
    </row>
    <row r="568" spans="1:65" s="109"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5" t="s">
        <v>245</v>
      </c>
      <c r="I568" s="83" t="s">
        <v>5666</v>
      </c>
      <c r="J568" s="96" t="s">
        <v>223</v>
      </c>
      <c r="K568" s="83" t="str">
        <f t="shared" si="314"/>
        <v>XL8DT_D1</v>
      </c>
      <c r="L568" s="96" t="s">
        <v>5132</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5">
        <v>7.99</v>
      </c>
      <c r="AL568" s="85"/>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97</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5" t="s">
        <v>247</v>
      </c>
      <c r="I569" s="83" t="s">
        <v>5667</v>
      </c>
      <c r="J569" s="96" t="s">
        <v>5132</v>
      </c>
      <c r="K569" s="83" t="str">
        <f t="shared" si="314"/>
        <v>XL8DT_D2</v>
      </c>
      <c r="L569" s="96" t="s">
        <v>259</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5">
        <v>7.99</v>
      </c>
      <c r="AL569" s="85"/>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97</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5" t="s">
        <v>5668</v>
      </c>
      <c r="I570" s="83" t="s">
        <v>249</v>
      </c>
      <c r="J570" s="96" t="s">
        <v>225</v>
      </c>
      <c r="K570" s="83"/>
      <c r="L570" s="96" t="s">
        <v>259</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5"/>
      <c r="AL570" s="85"/>
      <c r="AM570" s="257"/>
      <c r="AN570" s="257"/>
      <c r="AO570" s="100"/>
      <c r="AP570" s="100"/>
      <c r="AQ570" s="100"/>
      <c r="AR570" s="100"/>
      <c r="AS570" s="100"/>
      <c r="AT570" s="100"/>
      <c r="AU570" s="100"/>
      <c r="AV570" s="100"/>
      <c r="AW570" s="59"/>
      <c r="AX570" s="258" t="s">
        <v>97</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5" t="s">
        <v>248</v>
      </c>
      <c r="I571" s="83" t="s">
        <v>5669</v>
      </c>
      <c r="J571" s="96" t="s">
        <v>225</v>
      </c>
      <c r="K571" s="83" t="str">
        <f t="shared" si="314"/>
        <v>XL9DT_D1</v>
      </c>
      <c r="L571" s="96" t="s">
        <v>5132</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5">
        <v>7.99</v>
      </c>
      <c r="AL571" s="85"/>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97</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5" t="s">
        <v>250</v>
      </c>
      <c r="I572" s="83" t="s">
        <v>5667</v>
      </c>
      <c r="J572" s="96" t="s">
        <v>5132</v>
      </c>
      <c r="K572" s="83" t="str">
        <f t="shared" si="314"/>
        <v>XL9DT_D2</v>
      </c>
      <c r="L572" s="96" t="s">
        <v>259</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5">
        <v>10.1</v>
      </c>
      <c r="AL572" s="85"/>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97</v>
      </c>
      <c r="AY572" s="103"/>
      <c r="AZ572" s="104"/>
      <c r="BA572" s="104"/>
      <c r="BB572" s="104"/>
      <c r="BC572" s="99"/>
      <c r="BD572" s="99"/>
      <c r="BE572" s="99"/>
      <c r="BF572" s="99"/>
      <c r="BG572" s="105">
        <f>AV572-AW572</f>
        <v>1672.5</v>
      </c>
    </row>
    <row r="573" spans="1:65" s="109"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5" t="s">
        <v>251</v>
      </c>
      <c r="I573" s="83" t="s">
        <v>252</v>
      </c>
      <c r="J573" s="96" t="s">
        <v>223</v>
      </c>
      <c r="K573" s="83" t="str">
        <f t="shared" si="314"/>
        <v>XL10DT</v>
      </c>
      <c r="L573" s="96" t="s">
        <v>1112</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5">
        <v>7.99</v>
      </c>
      <c r="AL573" s="85"/>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97</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5" t="s">
        <v>5670</v>
      </c>
      <c r="I574" s="83" t="s">
        <v>221</v>
      </c>
      <c r="J574" s="96" t="s">
        <v>225</v>
      </c>
      <c r="K574" s="83"/>
      <c r="L574" s="96" t="s">
        <v>1709</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5"/>
      <c r="AL574" s="85"/>
      <c r="AM574" s="257"/>
      <c r="AN574" s="257"/>
      <c r="AO574" s="100"/>
      <c r="AP574" s="100"/>
      <c r="AQ574" s="100"/>
      <c r="AR574" s="100"/>
      <c r="AS574" s="100"/>
      <c r="AT574" s="100"/>
      <c r="AU574" s="100"/>
      <c r="AV574" s="100"/>
      <c r="AW574" s="59"/>
      <c r="AX574" s="258" t="s">
        <v>97</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5" t="s">
        <v>253</v>
      </c>
      <c r="I575" s="83" t="s">
        <v>5671</v>
      </c>
      <c r="J575" s="96" t="s">
        <v>225</v>
      </c>
      <c r="K575" s="83" t="str">
        <f t="shared" si="314"/>
        <v>XL11DT_D1</v>
      </c>
      <c r="L575" s="96" t="s">
        <v>5672</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5">
        <v>7</v>
      </c>
      <c r="AL575" s="85"/>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97</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5" t="s">
        <v>254</v>
      </c>
      <c r="I576" s="83" t="s">
        <v>5673</v>
      </c>
      <c r="J576" s="96" t="s">
        <v>5672</v>
      </c>
      <c r="K576" s="83" t="str">
        <f t="shared" si="314"/>
        <v>XL11DT_D2</v>
      </c>
      <c r="L576" s="96" t="s">
        <v>1709</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5">
        <v>9.2888888888888896</v>
      </c>
      <c r="AL576" s="85"/>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97</v>
      </c>
      <c r="AY576" s="103"/>
      <c r="AZ576" s="104"/>
      <c r="BA576" s="104"/>
      <c r="BB576" s="104"/>
      <c r="BC576" s="255"/>
      <c r="BD576" s="255"/>
      <c r="BE576" s="255"/>
      <c r="BF576" s="255"/>
      <c r="BG576" s="105">
        <f>AV576-AW576</f>
        <v>2342</v>
      </c>
    </row>
    <row r="577" spans="1:65" s="109"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5" t="s">
        <v>255</v>
      </c>
      <c r="I577" s="83" t="s">
        <v>5674</v>
      </c>
      <c r="J577" s="96" t="s">
        <v>5132</v>
      </c>
      <c r="K577" s="83" t="str">
        <f t="shared" si="314"/>
        <v>XL12DT</v>
      </c>
      <c r="L577" s="96" t="s">
        <v>259</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5">
        <v>7.99</v>
      </c>
      <c r="AL577" s="85"/>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97</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5" t="s">
        <v>256</v>
      </c>
      <c r="I578" s="83" t="s">
        <v>257</v>
      </c>
      <c r="J578" s="96" t="s">
        <v>5132</v>
      </c>
      <c r="K578" s="83" t="str">
        <f t="shared" si="314"/>
        <v>XL13DT</v>
      </c>
      <c r="L578" s="96" t="s">
        <v>259</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5">
        <v>7.99</v>
      </c>
      <c r="AL578" s="85"/>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97</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5" t="s">
        <v>5675</v>
      </c>
      <c r="I579" s="83" t="s">
        <v>259</v>
      </c>
      <c r="J579" s="96" t="s">
        <v>223</v>
      </c>
      <c r="K579" s="83"/>
      <c r="L579" s="96" t="s">
        <v>157</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5"/>
      <c r="AL579" s="85"/>
      <c r="AM579" s="257"/>
      <c r="AN579" s="257"/>
      <c r="AO579" s="100"/>
      <c r="AP579" s="100"/>
      <c r="AQ579" s="100"/>
      <c r="AR579" s="100"/>
      <c r="AS579" s="100"/>
      <c r="AT579" s="100"/>
      <c r="AU579" s="100"/>
      <c r="AV579" s="100"/>
      <c r="AW579" s="59"/>
      <c r="AX579" s="258" t="s">
        <v>97</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5" t="s">
        <v>258</v>
      </c>
      <c r="I580" s="83" t="s">
        <v>5666</v>
      </c>
      <c r="J580" s="96" t="s">
        <v>223</v>
      </c>
      <c r="K580" s="83" t="str">
        <f t="shared" si="314"/>
        <v>XL14DT_D1</v>
      </c>
      <c r="L580" s="96" t="s">
        <v>5132</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5">
        <v>7.99</v>
      </c>
      <c r="AL580" s="85"/>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97</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260</v>
      </c>
      <c r="I581" s="86" t="s">
        <v>5676</v>
      </c>
      <c r="J581" s="110" t="s">
        <v>5132</v>
      </c>
      <c r="K581" s="83" t="str">
        <f t="shared" si="314"/>
        <v>XL14DT_D2</v>
      </c>
      <c r="L581" s="110" t="s">
        <v>5677</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5">
        <v>7.99</v>
      </c>
      <c r="AL581" s="85"/>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97</v>
      </c>
      <c r="AY581" s="103"/>
      <c r="AZ581" s="104"/>
      <c r="BA581" s="104"/>
      <c r="BB581" s="104"/>
      <c r="BC581" s="255"/>
      <c r="BD581" s="255"/>
      <c r="BE581" s="255"/>
      <c r="BF581" s="255"/>
      <c r="BG581" s="105">
        <f>AV581-AW581</f>
        <v>1185</v>
      </c>
    </row>
    <row r="582" spans="1:65" s="109"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5" t="s">
        <v>5678</v>
      </c>
      <c r="I582" s="83" t="s">
        <v>215</v>
      </c>
      <c r="J582" s="96" t="s">
        <v>223</v>
      </c>
      <c r="K582" s="83"/>
      <c r="L582" s="96" t="s">
        <v>221</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5"/>
      <c r="AL582" s="85"/>
      <c r="AM582" s="257"/>
      <c r="AN582" s="257"/>
      <c r="AO582" s="100"/>
      <c r="AP582" s="100"/>
      <c r="AQ582" s="100"/>
      <c r="AR582" s="100"/>
      <c r="AS582" s="100"/>
      <c r="AT582" s="100"/>
      <c r="AU582" s="100"/>
      <c r="AV582" s="100"/>
      <c r="AW582" s="59"/>
      <c r="AX582" s="258" t="s">
        <v>97</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5" t="s">
        <v>214</v>
      </c>
      <c r="I583" s="83" t="s">
        <v>5679</v>
      </c>
      <c r="J583" s="96" t="s">
        <v>216</v>
      </c>
      <c r="K583" s="83" t="str">
        <f t="shared" si="314"/>
        <v>XL15DT_D1</v>
      </c>
      <c r="L583" s="96" t="s">
        <v>217</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5">
        <v>7.99</v>
      </c>
      <c r="AL583" s="85"/>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97</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5" t="s">
        <v>218</v>
      </c>
      <c r="I584" s="83" t="s">
        <v>5680</v>
      </c>
      <c r="J584" s="96" t="s">
        <v>217</v>
      </c>
      <c r="K584" s="83" t="str">
        <f t="shared" si="314"/>
        <v>XL15DT_D2</v>
      </c>
      <c r="L584" s="96" t="s">
        <v>219</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5">
        <v>7.99</v>
      </c>
      <c r="AL584" s="85"/>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97</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5" t="s">
        <v>220</v>
      </c>
      <c r="I585" s="83" t="s">
        <v>5681</v>
      </c>
      <c r="J585" s="96" t="s">
        <v>219</v>
      </c>
      <c r="K585" s="83" t="str">
        <f t="shared" si="314"/>
        <v>XL15DT_D3</v>
      </c>
      <c r="L585" s="96" t="s">
        <v>221</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5">
        <v>7.99</v>
      </c>
      <c r="AL585" s="85"/>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97</v>
      </c>
      <c r="AY585" s="103"/>
      <c r="AZ585" s="104"/>
      <c r="BA585" s="104"/>
      <c r="BB585" s="104"/>
      <c r="BC585" s="255"/>
      <c r="BD585" s="255"/>
      <c r="BE585" s="255"/>
      <c r="BF585" s="255"/>
      <c r="BG585" s="105">
        <f>AV585-AW585</f>
        <v>1272</v>
      </c>
    </row>
    <row r="586" spans="1:65" s="109"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5" t="s">
        <v>261</v>
      </c>
      <c r="I586" s="83" t="s">
        <v>5682</v>
      </c>
      <c r="J586" s="96" t="s">
        <v>223</v>
      </c>
      <c r="K586" s="83" t="str">
        <f t="shared" si="314"/>
        <v>XL16DT</v>
      </c>
      <c r="L586" s="96" t="s">
        <v>5683</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5">
        <v>7.99</v>
      </c>
      <c r="AL586" s="85"/>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97</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5" t="s">
        <v>5684</v>
      </c>
      <c r="I587" s="83" t="s">
        <v>5685</v>
      </c>
      <c r="J587" s="96" t="s">
        <v>223</v>
      </c>
      <c r="K587" s="83"/>
      <c r="L587" s="96" t="s">
        <v>5686</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5"/>
      <c r="AL587" s="85"/>
      <c r="AM587" s="257"/>
      <c r="AN587" s="257"/>
      <c r="AO587" s="100"/>
      <c r="AP587" s="100"/>
      <c r="AQ587" s="100"/>
      <c r="AR587" s="100"/>
      <c r="AS587" s="100"/>
      <c r="AT587" s="100"/>
      <c r="AU587" s="100"/>
      <c r="AV587" s="100"/>
      <c r="AW587" s="59"/>
      <c r="AX587" s="258" t="s">
        <v>97</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5" t="s">
        <v>262</v>
      </c>
      <c r="I588" s="83" t="s">
        <v>5687</v>
      </c>
      <c r="J588" s="96" t="s">
        <v>223</v>
      </c>
      <c r="K588" s="83" t="str">
        <f t="shared" ref="K588:K651" si="352">H588</f>
        <v>XL17DT_D1</v>
      </c>
      <c r="L588" s="96" t="s">
        <v>1112</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5">
        <v>7.99</v>
      </c>
      <c r="AL588" s="85"/>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97</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5" t="s">
        <v>264</v>
      </c>
      <c r="I589" s="83" t="s">
        <v>5688</v>
      </c>
      <c r="J589" s="96" t="s">
        <v>1112</v>
      </c>
      <c r="K589" s="83" t="str">
        <f t="shared" si="352"/>
        <v>XL17DT_D2</v>
      </c>
      <c r="L589" s="96" t="s">
        <v>5686</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5">
        <v>7.99</v>
      </c>
      <c r="AL589" s="85"/>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97</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5" t="s">
        <v>265</v>
      </c>
      <c r="I590" s="83" t="s">
        <v>5689</v>
      </c>
      <c r="J590" s="96" t="s">
        <v>223</v>
      </c>
      <c r="K590" s="83" t="str">
        <f t="shared" si="352"/>
        <v>XL18DT</v>
      </c>
      <c r="L590" s="96" t="s">
        <v>1112</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5">
        <v>4.583333333333333</v>
      </c>
      <c r="AL590" s="85"/>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97</v>
      </c>
      <c r="AY590" s="103"/>
      <c r="AZ590" s="104"/>
      <c r="BA590" s="104"/>
      <c r="BB590" s="104"/>
      <c r="BC590" s="255"/>
      <c r="BD590" s="255"/>
      <c r="BE590" s="255"/>
      <c r="BF590" s="255"/>
      <c r="BG590" s="105">
        <f>AV590-AW590</f>
        <v>928</v>
      </c>
    </row>
    <row r="591" spans="1:65" s="109"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5" t="s">
        <v>5690</v>
      </c>
      <c r="I591" s="83" t="s">
        <v>268</v>
      </c>
      <c r="J591" s="96" t="s">
        <v>5166</v>
      </c>
      <c r="K591" s="83"/>
      <c r="L591" s="96" t="s">
        <v>5691</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5"/>
      <c r="AL591" s="85"/>
      <c r="AM591" s="257"/>
      <c r="AN591" s="257"/>
      <c r="AO591" s="100"/>
      <c r="AP591" s="100"/>
      <c r="AQ591" s="100"/>
      <c r="AR591" s="100"/>
      <c r="AS591" s="100"/>
      <c r="AT591" s="100"/>
      <c r="AU591" s="100"/>
      <c r="AV591" s="100"/>
      <c r="AW591" s="59"/>
      <c r="AX591" s="258" t="s">
        <v>97</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5" t="s">
        <v>267</v>
      </c>
      <c r="I592" s="83" t="s">
        <v>5692</v>
      </c>
      <c r="J592" s="96" t="s">
        <v>5166</v>
      </c>
      <c r="K592" s="83" t="str">
        <f t="shared" si="352"/>
        <v>XL19DT_D1</v>
      </c>
      <c r="L592" s="96" t="s">
        <v>5693</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5">
        <v>7.99</v>
      </c>
      <c r="AL592" s="85"/>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97</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5" t="s">
        <v>269</v>
      </c>
      <c r="I593" s="83" t="s">
        <v>5694</v>
      </c>
      <c r="J593" s="96" t="s">
        <v>5693</v>
      </c>
      <c r="K593" s="83" t="str">
        <f t="shared" si="352"/>
        <v>XL19DT_D2</v>
      </c>
      <c r="L593" s="96" t="s">
        <v>5691</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5">
        <v>7.99</v>
      </c>
      <c r="AL593" s="85"/>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97</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5" t="s">
        <v>270</v>
      </c>
      <c r="I594" s="83" t="s">
        <v>271</v>
      </c>
      <c r="J594" s="96" t="s">
        <v>285</v>
      </c>
      <c r="K594" s="83" t="str">
        <f t="shared" si="352"/>
        <v>XL20DT</v>
      </c>
      <c r="L594" s="96" t="s">
        <v>223</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5">
        <v>7.99</v>
      </c>
      <c r="AL594" s="85"/>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97</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5" t="s">
        <v>272</v>
      </c>
      <c r="I595" s="83" t="s">
        <v>5695</v>
      </c>
      <c r="J595" s="96" t="s">
        <v>223</v>
      </c>
      <c r="K595" s="83" t="str">
        <f t="shared" si="352"/>
        <v>XL21DT</v>
      </c>
      <c r="L595" s="96" t="s">
        <v>5696</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5">
        <v>7.99</v>
      </c>
      <c r="AL595" s="85"/>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97</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5" t="s">
        <v>5697</v>
      </c>
      <c r="I596" s="83" t="s">
        <v>274</v>
      </c>
      <c r="J596" s="96" t="s">
        <v>223</v>
      </c>
      <c r="K596" s="83"/>
      <c r="L596" s="96" t="s">
        <v>5693</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5"/>
      <c r="AL596" s="85"/>
      <c r="AM596" s="257"/>
      <c r="AN596" s="257"/>
      <c r="AO596" s="100"/>
      <c r="AP596" s="100"/>
      <c r="AQ596" s="100"/>
      <c r="AR596" s="100"/>
      <c r="AS596" s="100"/>
      <c r="AT596" s="100"/>
      <c r="AU596" s="100"/>
      <c r="AV596" s="100"/>
      <c r="AW596" s="59"/>
      <c r="AX596" s="258" t="s">
        <v>97</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5" t="s">
        <v>273</v>
      </c>
      <c r="I597" s="83" t="s">
        <v>5687</v>
      </c>
      <c r="J597" s="96" t="s">
        <v>223</v>
      </c>
      <c r="K597" s="83" t="str">
        <f t="shared" si="352"/>
        <v>XL22DT_D1</v>
      </c>
      <c r="L597" s="96" t="s">
        <v>1112</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5">
        <v>7.99</v>
      </c>
      <c r="AL597" s="85"/>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97</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5" t="s">
        <v>275</v>
      </c>
      <c r="I598" s="83" t="s">
        <v>5698</v>
      </c>
      <c r="J598" s="96" t="s">
        <v>1112</v>
      </c>
      <c r="K598" s="83" t="str">
        <f t="shared" si="352"/>
        <v>XL22DT_D2</v>
      </c>
      <c r="L598" s="96" t="s">
        <v>5693</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5">
        <v>7.99</v>
      </c>
      <c r="AL598" s="85"/>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97</v>
      </c>
      <c r="AY598" s="103"/>
      <c r="AZ598" s="104"/>
      <c r="BA598" s="104"/>
      <c r="BB598" s="104"/>
      <c r="BC598" s="255"/>
      <c r="BD598" s="255"/>
      <c r="BE598" s="255"/>
      <c r="BF598" s="255"/>
      <c r="BG598" s="105">
        <f t="shared" si="361"/>
        <v>2031</v>
      </c>
    </row>
    <row r="599" spans="1:65" s="109"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5" t="s">
        <v>276</v>
      </c>
      <c r="I599" s="83" t="s">
        <v>277</v>
      </c>
      <c r="J599" s="96" t="s">
        <v>225</v>
      </c>
      <c r="K599" s="83" t="str">
        <f t="shared" si="352"/>
        <v>XL23DT</v>
      </c>
      <c r="L599" s="96" t="s">
        <v>5699</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5">
        <v>7.99</v>
      </c>
      <c r="AL599" s="85"/>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97</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5" t="s">
        <v>278</v>
      </c>
      <c r="I600" s="83" t="s">
        <v>5700</v>
      </c>
      <c r="J600" s="96" t="s">
        <v>1112</v>
      </c>
      <c r="K600" s="83" t="str">
        <f t="shared" si="352"/>
        <v>XL24DT</v>
      </c>
      <c r="L600" s="96" t="s">
        <v>5701</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5">
        <v>7.99</v>
      </c>
      <c r="AL600" s="85"/>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97</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5" t="s">
        <v>280</v>
      </c>
      <c r="I601" s="83" t="s">
        <v>281</v>
      </c>
      <c r="J601" s="96" t="s">
        <v>223</v>
      </c>
      <c r="K601" s="83" t="str">
        <f t="shared" si="352"/>
        <v>XL25DT</v>
      </c>
      <c r="L601" s="96" t="s">
        <v>1112</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5">
        <v>7.99</v>
      </c>
      <c r="AL601" s="85"/>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97</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5" t="s">
        <v>282</v>
      </c>
      <c r="I602" s="83" t="s">
        <v>283</v>
      </c>
      <c r="J602" s="96" t="s">
        <v>223</v>
      </c>
      <c r="K602" s="83" t="str">
        <f t="shared" si="352"/>
        <v>XL26DT</v>
      </c>
      <c r="L602" s="96" t="s">
        <v>1112</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5">
        <v>7.99</v>
      </c>
      <c r="AL602" s="85"/>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97</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5" t="s">
        <v>284</v>
      </c>
      <c r="I603" s="83" t="s">
        <v>285</v>
      </c>
      <c r="J603" s="96" t="s">
        <v>307</v>
      </c>
      <c r="K603" s="83" t="str">
        <f t="shared" si="352"/>
        <v>XL27DT</v>
      </c>
      <c r="L603" s="96" t="s">
        <v>252</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5">
        <v>7.99</v>
      </c>
      <c r="AL603" s="85"/>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97</v>
      </c>
      <c r="AY603" s="103"/>
      <c r="AZ603" s="104"/>
      <c r="BA603" s="104"/>
      <c r="BB603" s="104"/>
      <c r="BC603" s="255"/>
      <c r="BD603" s="255"/>
      <c r="BE603" s="255"/>
      <c r="BF603" s="255"/>
      <c r="BG603" s="105">
        <f t="shared" si="361"/>
        <v>1326</v>
      </c>
    </row>
    <row r="604" spans="1:65" s="109"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5" t="s">
        <v>5702</v>
      </c>
      <c r="I604" s="83" t="s">
        <v>287</v>
      </c>
      <c r="J604" s="96" t="s">
        <v>223</v>
      </c>
      <c r="K604" s="83"/>
      <c r="L604" s="96" t="s">
        <v>179</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5"/>
      <c r="AL604" s="85"/>
      <c r="AM604" s="257"/>
      <c r="AN604" s="257"/>
      <c r="AO604" s="100"/>
      <c r="AP604" s="100"/>
      <c r="AQ604" s="100"/>
      <c r="AR604" s="100"/>
      <c r="AS604" s="100"/>
      <c r="AT604" s="100"/>
      <c r="AU604" s="100"/>
      <c r="AV604" s="100"/>
      <c r="AW604" s="59"/>
      <c r="AX604" s="258" t="s">
        <v>97</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5" t="s">
        <v>286</v>
      </c>
      <c r="I605" s="83" t="s">
        <v>5687</v>
      </c>
      <c r="J605" s="96" t="s">
        <v>223</v>
      </c>
      <c r="K605" s="83" t="str">
        <f t="shared" si="352"/>
        <v>XL28DT_D1</v>
      </c>
      <c r="L605" s="96" t="s">
        <v>1112</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5">
        <v>7.99</v>
      </c>
      <c r="AL605" s="85"/>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97</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5" t="s">
        <v>288</v>
      </c>
      <c r="I606" s="83" t="s">
        <v>5703</v>
      </c>
      <c r="J606" s="96" t="s">
        <v>1112</v>
      </c>
      <c r="K606" s="83" t="str">
        <f t="shared" si="352"/>
        <v>XL28DT_D2</v>
      </c>
      <c r="L606" s="96" t="s">
        <v>179</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5">
        <v>7.99</v>
      </c>
      <c r="AL606" s="85"/>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97</v>
      </c>
      <c r="AY606" s="103"/>
      <c r="AZ606" s="104"/>
      <c r="BA606" s="104"/>
      <c r="BB606" s="104"/>
      <c r="BC606" s="255"/>
      <c r="BD606" s="255"/>
      <c r="BE606" s="255"/>
      <c r="BF606" s="255"/>
      <c r="BG606" s="105">
        <f>AV606-AW606</f>
        <v>2031</v>
      </c>
    </row>
    <row r="607" spans="1:65" s="109"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5" t="s">
        <v>289</v>
      </c>
      <c r="I607" s="83" t="s">
        <v>290</v>
      </c>
      <c r="J607" s="96" t="s">
        <v>225</v>
      </c>
      <c r="K607" s="83" t="str">
        <f t="shared" si="352"/>
        <v>XL29DT</v>
      </c>
      <c r="L607" s="96" t="s">
        <v>5166</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5">
        <v>7.99</v>
      </c>
      <c r="AL607" s="85"/>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97</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5" t="s">
        <v>222</v>
      </c>
      <c r="I608" s="83" t="s">
        <v>180</v>
      </c>
      <c r="J608" s="96" t="s">
        <v>223</v>
      </c>
      <c r="K608" s="83" t="str">
        <f t="shared" si="352"/>
        <v>XL30DT</v>
      </c>
      <c r="L608" s="96" t="s">
        <v>179</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5">
        <v>7.99</v>
      </c>
      <c r="AL608" s="85"/>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97</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5" t="s">
        <v>5704</v>
      </c>
      <c r="I609" s="83" t="s">
        <v>292</v>
      </c>
      <c r="J609" s="96" t="s">
        <v>223</v>
      </c>
      <c r="K609" s="83"/>
      <c r="L609" s="96" t="s">
        <v>5693</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5"/>
      <c r="AL609" s="85"/>
      <c r="AM609" s="257"/>
      <c r="AN609" s="257"/>
      <c r="AO609" s="100"/>
      <c r="AP609" s="100"/>
      <c r="AQ609" s="100"/>
      <c r="AR609" s="100"/>
      <c r="AS609" s="100"/>
      <c r="AT609" s="100"/>
      <c r="AU609" s="100"/>
      <c r="AV609" s="100"/>
      <c r="AW609" s="59"/>
      <c r="AX609" s="258" t="s">
        <v>97</v>
      </c>
      <c r="AY609" s="103"/>
      <c r="AZ609" s="104"/>
      <c r="BA609" s="104"/>
      <c r="BB609" s="104"/>
      <c r="BC609" s="255"/>
      <c r="BD609" s="255"/>
      <c r="BE609" s="255"/>
      <c r="BF609" s="255"/>
    </row>
    <row r="610" spans="1:65" s="109"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5" t="s">
        <v>291</v>
      </c>
      <c r="I610" s="83" t="s">
        <v>5687</v>
      </c>
      <c r="J610" s="96" t="s">
        <v>223</v>
      </c>
      <c r="K610" s="83" t="str">
        <f t="shared" si="352"/>
        <v>XL31DT_D1</v>
      </c>
      <c r="L610" s="96" t="s">
        <v>1112</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5">
        <v>7.99</v>
      </c>
      <c r="AL610" s="85"/>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97</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5" t="s">
        <v>293</v>
      </c>
      <c r="I611" s="83" t="s">
        <v>5698</v>
      </c>
      <c r="J611" s="96" t="s">
        <v>1112</v>
      </c>
      <c r="K611" s="83" t="str">
        <f t="shared" si="352"/>
        <v>XL31DT_D2</v>
      </c>
      <c r="L611" s="96" t="s">
        <v>5693</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5">
        <v>7.99</v>
      </c>
      <c r="AL611" s="85"/>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97</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5" t="s">
        <v>5705</v>
      </c>
      <c r="I612" s="83" t="s">
        <v>295</v>
      </c>
      <c r="J612" s="96" t="s">
        <v>225</v>
      </c>
      <c r="K612" s="83"/>
      <c r="L612" s="96" t="s">
        <v>5706</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5"/>
      <c r="AL612" s="85"/>
      <c r="AM612" s="257"/>
      <c r="AN612" s="257"/>
      <c r="AO612" s="100"/>
      <c r="AP612" s="100"/>
      <c r="AQ612" s="100"/>
      <c r="AR612" s="100"/>
      <c r="AS612" s="100"/>
      <c r="AT612" s="100"/>
      <c r="AU612" s="100"/>
      <c r="AV612" s="100"/>
      <c r="AW612" s="59"/>
      <c r="AX612" s="258" t="s">
        <v>97</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5" t="s">
        <v>294</v>
      </c>
      <c r="I613" s="83" t="s">
        <v>5707</v>
      </c>
      <c r="J613" s="96" t="s">
        <v>225</v>
      </c>
      <c r="K613" s="83" t="str">
        <f t="shared" si="352"/>
        <v>XL32DT_D1</v>
      </c>
      <c r="L613" s="96" t="s">
        <v>95</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5">
        <v>5.4545454545454541</v>
      </c>
      <c r="AL613" s="85"/>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97</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5" t="s">
        <v>296</v>
      </c>
      <c r="I614" s="83" t="s">
        <v>5708</v>
      </c>
      <c r="J614" s="96" t="s">
        <v>225</v>
      </c>
      <c r="K614" s="83" t="str">
        <f t="shared" si="352"/>
        <v>XL32DT_D2</v>
      </c>
      <c r="L614" s="96" t="s">
        <v>5706</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5">
        <v>7.99</v>
      </c>
      <c r="AL614" s="85"/>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97</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5" t="s">
        <v>5709</v>
      </c>
      <c r="I615" s="83" t="s">
        <v>298</v>
      </c>
      <c r="J615" s="96" t="s">
        <v>223</v>
      </c>
      <c r="K615" s="83"/>
      <c r="L615" s="96" t="s">
        <v>5693</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5"/>
      <c r="AL615" s="85"/>
      <c r="AM615" s="257"/>
      <c r="AN615" s="257"/>
      <c r="AO615" s="100"/>
      <c r="AP615" s="100"/>
      <c r="AQ615" s="100"/>
      <c r="AR615" s="100"/>
      <c r="AS615" s="100"/>
      <c r="AT615" s="100"/>
      <c r="AU615" s="100"/>
      <c r="AV615" s="100"/>
      <c r="AW615" s="59"/>
      <c r="AX615" s="258" t="s">
        <v>97</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5" t="s">
        <v>297</v>
      </c>
      <c r="I616" s="83" t="s">
        <v>5687</v>
      </c>
      <c r="J616" s="96" t="s">
        <v>223</v>
      </c>
      <c r="K616" s="83" t="str">
        <f t="shared" si="352"/>
        <v>XL33DT_D1</v>
      </c>
      <c r="L616" s="96" t="s">
        <v>1112</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5">
        <v>7.99</v>
      </c>
      <c r="AL616" s="85"/>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97</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5" t="s">
        <v>299</v>
      </c>
      <c r="I617" s="83" t="s">
        <v>5698</v>
      </c>
      <c r="J617" s="96" t="s">
        <v>1112</v>
      </c>
      <c r="K617" s="83" t="str">
        <f t="shared" si="352"/>
        <v>XL33DT_D2</v>
      </c>
      <c r="L617" s="96" t="s">
        <v>5693</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5">
        <v>7.99</v>
      </c>
      <c r="AL617" s="85"/>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97</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5" t="s">
        <v>300</v>
      </c>
      <c r="I618" s="83" t="s">
        <v>301</v>
      </c>
      <c r="J618" s="96" t="s">
        <v>223</v>
      </c>
      <c r="K618" s="83" t="str">
        <f t="shared" si="352"/>
        <v>XL34DT</v>
      </c>
      <c r="L618" s="96" t="s">
        <v>5710</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5">
        <v>7.99</v>
      </c>
      <c r="AL618" s="85"/>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97</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5" t="s">
        <v>302</v>
      </c>
      <c r="I619" s="83" t="s">
        <v>303</v>
      </c>
      <c r="J619" s="96" t="s">
        <v>225</v>
      </c>
      <c r="K619" s="83" t="str">
        <f t="shared" si="352"/>
        <v>XL35DT</v>
      </c>
      <c r="L619" s="96" t="s">
        <v>5711</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5">
        <v>7.99</v>
      </c>
      <c r="AL619" s="85"/>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97</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5" t="s">
        <v>304</v>
      </c>
      <c r="I620" s="83" t="s">
        <v>305</v>
      </c>
      <c r="J620" s="96" t="s">
        <v>225</v>
      </c>
      <c r="K620" s="83" t="str">
        <f t="shared" si="352"/>
        <v>XL36DT</v>
      </c>
      <c r="L620" s="96" t="s">
        <v>861</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5">
        <v>7.99</v>
      </c>
      <c r="AL620" s="85"/>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97</v>
      </c>
      <c r="AY620" s="103"/>
      <c r="AZ620" s="104"/>
      <c r="BA620" s="104"/>
      <c r="BB620" s="104"/>
      <c r="BC620" s="255"/>
      <c r="BD620" s="255"/>
      <c r="BE620" s="255"/>
      <c r="BF620" s="255"/>
      <c r="BG620" s="105">
        <f t="shared" si="375"/>
        <v>1749</v>
      </c>
    </row>
    <row r="621" spans="1:65" s="109"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5" t="s">
        <v>306</v>
      </c>
      <c r="I621" s="83" t="s">
        <v>307</v>
      </c>
      <c r="J621" s="96" t="s">
        <v>223</v>
      </c>
      <c r="K621" s="83" t="str">
        <f t="shared" si="352"/>
        <v>XL37DT</v>
      </c>
      <c r="L621" s="96" t="s">
        <v>1112</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5">
        <v>7.99</v>
      </c>
      <c r="AL621" s="85"/>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97</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5" t="s">
        <v>308</v>
      </c>
      <c r="I622" s="83" t="s">
        <v>309</v>
      </c>
      <c r="J622" s="96" t="s">
        <v>223</v>
      </c>
      <c r="K622" s="83" t="str">
        <f t="shared" si="352"/>
        <v>XL38DT</v>
      </c>
      <c r="L622" s="96" t="s">
        <v>268</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5">
        <v>5.208333333333333</v>
      </c>
      <c r="AL622" s="85"/>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97</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5" t="s">
        <v>310</v>
      </c>
      <c r="I623" s="83" t="s">
        <v>219</v>
      </c>
      <c r="J623" s="96" t="s">
        <v>225</v>
      </c>
      <c r="K623" s="83" t="str">
        <f t="shared" si="352"/>
        <v>XL39DT</v>
      </c>
      <c r="L623" s="96" t="s">
        <v>5691</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5">
        <v>7.99</v>
      </c>
      <c r="AL623" s="85"/>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97</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5" t="s">
        <v>311</v>
      </c>
      <c r="I624" s="83" t="s">
        <v>312</v>
      </c>
      <c r="J624" s="96" t="s">
        <v>223</v>
      </c>
      <c r="K624" s="83" t="str">
        <f t="shared" si="352"/>
        <v>XL40DT</v>
      </c>
      <c r="L624" s="96" t="s">
        <v>5166</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5">
        <v>7.99</v>
      </c>
      <c r="AL624" s="85"/>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97</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5" t="s">
        <v>313</v>
      </c>
      <c r="I625" s="83" t="s">
        <v>5712</v>
      </c>
      <c r="J625" s="96" t="s">
        <v>219</v>
      </c>
      <c r="K625" s="83" t="str">
        <f t="shared" si="352"/>
        <v>XL41DT</v>
      </c>
      <c r="L625" s="96" t="s">
        <v>5713</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5">
        <v>7.99</v>
      </c>
      <c r="AL625" s="85"/>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97</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5" t="s">
        <v>5714</v>
      </c>
      <c r="I626" s="83" t="s">
        <v>315</v>
      </c>
      <c r="J626" s="96" t="s">
        <v>225</v>
      </c>
      <c r="K626" s="83"/>
      <c r="L626" s="96" t="s">
        <v>5132</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5"/>
      <c r="AL626" s="85"/>
      <c r="AM626" s="257"/>
      <c r="AN626" s="257"/>
      <c r="AO626" s="100"/>
      <c r="AP626" s="100"/>
      <c r="AQ626" s="100"/>
      <c r="AR626" s="100"/>
      <c r="AS626" s="100"/>
      <c r="AT626" s="100"/>
      <c r="AU626" s="100"/>
      <c r="AV626" s="100"/>
      <c r="AW626" s="59"/>
      <c r="AX626" s="258" t="s">
        <v>97</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5" t="s">
        <v>314</v>
      </c>
      <c r="I627" s="83" t="s">
        <v>5715</v>
      </c>
      <c r="J627" s="96" t="s">
        <v>225</v>
      </c>
      <c r="K627" s="83" t="str">
        <f t="shared" si="352"/>
        <v>XL42DT_D1</v>
      </c>
      <c r="L627" s="96" t="s">
        <v>95</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5">
        <v>7.99</v>
      </c>
      <c r="AL627" s="85"/>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97</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5" t="s">
        <v>316</v>
      </c>
      <c r="I628" s="83" t="s">
        <v>5708</v>
      </c>
      <c r="J628" s="96" t="s">
        <v>95</v>
      </c>
      <c r="K628" s="83" t="str">
        <f t="shared" si="352"/>
        <v>XL42DT_D2</v>
      </c>
      <c r="L628" s="96" t="s">
        <v>5706</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5">
        <v>7.99</v>
      </c>
      <c r="AL628" s="85"/>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97</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5" t="s">
        <v>317</v>
      </c>
      <c r="I629" s="83" t="s">
        <v>5716</v>
      </c>
      <c r="J629" s="96" t="s">
        <v>5706</v>
      </c>
      <c r="K629" s="83" t="str">
        <f t="shared" si="352"/>
        <v>XL42DT_D3</v>
      </c>
      <c r="L629" s="96" t="s">
        <v>5132</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5">
        <v>7.99</v>
      </c>
      <c r="AL629" s="85"/>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97</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5" t="s">
        <v>318</v>
      </c>
      <c r="I630" s="83" t="s">
        <v>5717</v>
      </c>
      <c r="J630" s="96" t="s">
        <v>223</v>
      </c>
      <c r="K630" s="83" t="str">
        <f t="shared" si="352"/>
        <v>XL43DT</v>
      </c>
      <c r="L630" s="96" t="s">
        <v>5718</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5">
        <v>7.99</v>
      </c>
      <c r="AL630" s="85"/>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97</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5" t="s">
        <v>320</v>
      </c>
      <c r="I631" s="83" t="s">
        <v>321</v>
      </c>
      <c r="J631" s="96" t="s">
        <v>223</v>
      </c>
      <c r="K631" s="83" t="str">
        <f t="shared" si="352"/>
        <v>XL44DT</v>
      </c>
      <c r="L631" s="96" t="s">
        <v>1112</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5">
        <v>7.99</v>
      </c>
      <c r="AL631" s="85"/>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97</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5" t="s">
        <v>322</v>
      </c>
      <c r="I632" s="83" t="s">
        <v>5719</v>
      </c>
      <c r="J632" s="96" t="s">
        <v>223</v>
      </c>
      <c r="K632" s="83" t="str">
        <f t="shared" si="352"/>
        <v>XL45DT</v>
      </c>
      <c r="L632" s="96" t="s">
        <v>5720</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5">
        <v>7.99</v>
      </c>
      <c r="AL632" s="85"/>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97</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5" t="s">
        <v>323</v>
      </c>
      <c r="I633" s="83" t="s">
        <v>96</v>
      </c>
      <c r="J633" s="96" t="s">
        <v>5166</v>
      </c>
      <c r="K633" s="83" t="str">
        <f t="shared" si="352"/>
        <v>XL46DT</v>
      </c>
      <c r="L633" s="96" t="s">
        <v>225</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5">
        <v>7.99</v>
      </c>
      <c r="AL633" s="85"/>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97</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5" t="s">
        <v>324</v>
      </c>
      <c r="I634" s="83" t="s">
        <v>325</v>
      </c>
      <c r="J634" s="96" t="s">
        <v>225</v>
      </c>
      <c r="K634" s="83" t="str">
        <f t="shared" si="352"/>
        <v>XL47DT</v>
      </c>
      <c r="L634" s="96" t="s">
        <v>339</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5">
        <v>7.99</v>
      </c>
      <c r="AL634" s="85"/>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97</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5" t="s">
        <v>326</v>
      </c>
      <c r="I635" s="83" t="s">
        <v>5721</v>
      </c>
      <c r="J635" s="96" t="s">
        <v>223</v>
      </c>
      <c r="K635" s="83" t="str">
        <f t="shared" si="352"/>
        <v>XL48DT</v>
      </c>
      <c r="L635" s="96" t="s">
        <v>5722</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5">
        <v>7.99</v>
      </c>
      <c r="AL635" s="85"/>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97</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5" t="s">
        <v>328</v>
      </c>
      <c r="I636" s="83" t="s">
        <v>139</v>
      </c>
      <c r="J636" s="96" t="s">
        <v>225</v>
      </c>
      <c r="K636" s="83" t="str">
        <f t="shared" si="352"/>
        <v>XL49DT</v>
      </c>
      <c r="L636" s="96" t="s">
        <v>330</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5">
        <v>7.99</v>
      </c>
      <c r="AL636" s="85"/>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97</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5" t="s">
        <v>329</v>
      </c>
      <c r="I637" s="83" t="s">
        <v>5723</v>
      </c>
      <c r="J637" s="96" t="s">
        <v>223</v>
      </c>
      <c r="K637" s="83" t="str">
        <f t="shared" si="352"/>
        <v>XL50DT</v>
      </c>
      <c r="L637" s="96" t="s">
        <v>5724</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5">
        <v>7.99</v>
      </c>
      <c r="AL637" s="85"/>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97</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5" t="s">
        <v>331</v>
      </c>
      <c r="I638" s="83" t="s">
        <v>332</v>
      </c>
      <c r="J638" s="96" t="s">
        <v>223</v>
      </c>
      <c r="K638" s="83" t="str">
        <f t="shared" si="352"/>
        <v>XL51DT</v>
      </c>
      <c r="L638" s="96" t="s">
        <v>268</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5">
        <v>8.3055555555555554</v>
      </c>
      <c r="AL638" s="85"/>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97</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5" t="s">
        <v>333</v>
      </c>
      <c r="I639" s="83" t="s">
        <v>5725</v>
      </c>
      <c r="J639" s="96" t="s">
        <v>1112</v>
      </c>
      <c r="K639" s="83" t="str">
        <f t="shared" si="352"/>
        <v>XL52DT</v>
      </c>
      <c r="L639" s="96" t="s">
        <v>5726</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5">
        <v>8.8888888888888893</v>
      </c>
      <c r="AL639" s="85"/>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97</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5" t="s">
        <v>334</v>
      </c>
      <c r="I640" s="83" t="s">
        <v>5727</v>
      </c>
      <c r="J640" s="96" t="s">
        <v>1112</v>
      </c>
      <c r="K640" s="83" t="str">
        <f t="shared" si="352"/>
        <v>XL53DT</v>
      </c>
      <c r="L640" s="96" t="s">
        <v>5728</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5">
        <v>7.99</v>
      </c>
      <c r="AL640" s="85"/>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97</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5" t="s">
        <v>335</v>
      </c>
      <c r="I641" s="83" t="s">
        <v>336</v>
      </c>
      <c r="J641" s="96" t="s">
        <v>1112</v>
      </c>
      <c r="K641" s="83" t="str">
        <f t="shared" si="352"/>
        <v>XL54DT</v>
      </c>
      <c r="L641" s="96" t="s">
        <v>5693</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5">
        <v>7.99</v>
      </c>
      <c r="AL641" s="85"/>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97</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5" t="s">
        <v>337</v>
      </c>
      <c r="I642" s="83" t="s">
        <v>5729</v>
      </c>
      <c r="J642" s="96" t="s">
        <v>1112</v>
      </c>
      <c r="K642" s="83" t="str">
        <f t="shared" si="352"/>
        <v>XL55DT</v>
      </c>
      <c r="L642" s="96" t="s">
        <v>5730</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5">
        <v>7.99</v>
      </c>
      <c r="AL642" s="85"/>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97</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5" t="s">
        <v>338</v>
      </c>
      <c r="I643" s="83" t="s">
        <v>5731</v>
      </c>
      <c r="J643" s="96" t="s">
        <v>95</v>
      </c>
      <c r="K643" s="83" t="str">
        <f t="shared" si="352"/>
        <v>XL56DT</v>
      </c>
      <c r="L643" s="96" t="s">
        <v>5732</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5">
        <v>7.99</v>
      </c>
      <c r="AL643" s="85"/>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97</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5" t="s">
        <v>340</v>
      </c>
      <c r="I644" s="83" t="s">
        <v>341</v>
      </c>
      <c r="J644" s="96" t="s">
        <v>95</v>
      </c>
      <c r="K644" s="83" t="str">
        <f t="shared" si="352"/>
        <v>XL57DT</v>
      </c>
      <c r="L644" s="96" t="s">
        <v>249</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5">
        <v>7.99</v>
      </c>
      <c r="AL644" s="85"/>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97</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5" t="s">
        <v>342</v>
      </c>
      <c r="I645" s="83" t="s">
        <v>343</v>
      </c>
      <c r="J645" s="96" t="s">
        <v>95</v>
      </c>
      <c r="K645" s="83" t="str">
        <f t="shared" si="352"/>
        <v>XL58DT</v>
      </c>
      <c r="L645" s="96" t="s">
        <v>345</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5">
        <v>7.99</v>
      </c>
      <c r="AL645" s="85"/>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97</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5" t="s">
        <v>344</v>
      </c>
      <c r="I646" s="83" t="s">
        <v>345</v>
      </c>
      <c r="J646" s="96" t="s">
        <v>95</v>
      </c>
      <c r="K646" s="83" t="str">
        <f t="shared" si="352"/>
        <v>XL59DT</v>
      </c>
      <c r="L646" s="96" t="s">
        <v>235</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5">
        <v>7.99</v>
      </c>
      <c r="AL646" s="85"/>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97</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97</v>
      </c>
      <c r="F647" s="84">
        <v>60</v>
      </c>
      <c r="G647" s="84"/>
      <c r="H647" s="95" t="s">
        <v>346</v>
      </c>
      <c r="I647" s="83" t="s">
        <v>347</v>
      </c>
      <c r="J647" s="96" t="s">
        <v>5132</v>
      </c>
      <c r="K647" s="83" t="str">
        <f t="shared" si="352"/>
        <v>XL60DT</v>
      </c>
      <c r="L647" s="96" t="s">
        <v>349</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5">
        <v>7.99</v>
      </c>
      <c r="AL647" s="85"/>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181</v>
      </c>
      <c r="AY647" s="294"/>
      <c r="AZ647" s="295"/>
      <c r="BA647" s="295"/>
      <c r="BB647" s="295"/>
      <c r="BC647" s="268"/>
      <c r="BD647" s="268"/>
      <c r="BE647" s="268"/>
      <c r="BF647" s="268"/>
      <c r="BG647" s="105">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5" t="s">
        <v>348</v>
      </c>
      <c r="I648" s="83" t="s">
        <v>349</v>
      </c>
      <c r="J648" s="96" t="s">
        <v>249</v>
      </c>
      <c r="K648" s="83" t="str">
        <f t="shared" si="352"/>
        <v>XL61DT</v>
      </c>
      <c r="L648" s="96" t="s">
        <v>259</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5">
        <v>7.99</v>
      </c>
      <c r="AL648" s="85"/>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181</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5" t="s">
        <v>350</v>
      </c>
      <c r="I649" s="83" t="s">
        <v>5733</v>
      </c>
      <c r="J649" s="96" t="s">
        <v>223</v>
      </c>
      <c r="K649" s="83" t="str">
        <f t="shared" si="352"/>
        <v>XL62DT</v>
      </c>
      <c r="L649" s="96" t="s">
        <v>225</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5">
        <v>7.99</v>
      </c>
      <c r="AL649" s="85"/>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181</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5" t="s">
        <v>178</v>
      </c>
      <c r="I650" s="83" t="s">
        <v>179</v>
      </c>
      <c r="J650" s="96" t="s">
        <v>180</v>
      </c>
      <c r="K650" s="83" t="str">
        <f t="shared" si="352"/>
        <v>XL63DT</v>
      </c>
      <c r="L650" s="96" t="s">
        <v>1212</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5">
        <v>7.99</v>
      </c>
      <c r="AL650" s="85"/>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181</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5" t="s">
        <v>5734</v>
      </c>
      <c r="I651" s="83" t="s">
        <v>5735</v>
      </c>
      <c r="J651" s="96" t="s">
        <v>5693</v>
      </c>
      <c r="K651" s="83" t="str">
        <f t="shared" si="352"/>
        <v>XL64DT</v>
      </c>
      <c r="L651" s="96" t="s">
        <v>5736</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5">
        <v>7.99</v>
      </c>
      <c r="AL651" s="85"/>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181</v>
      </c>
      <c r="AY651" s="103"/>
      <c r="AZ651" s="104"/>
      <c r="BA651" s="104"/>
      <c r="BB651" s="104"/>
      <c r="BC651" s="99"/>
      <c r="BD651" s="99"/>
      <c r="BE651" s="99"/>
      <c r="BF651" s="99"/>
      <c r="BG651" s="105">
        <f t="shared" si="383"/>
        <v>2031</v>
      </c>
    </row>
    <row r="652" spans="1:65" s="106"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5" t="s">
        <v>205</v>
      </c>
      <c r="I652" s="83" t="s">
        <v>5737</v>
      </c>
      <c r="J652" s="96" t="s">
        <v>1645</v>
      </c>
      <c r="K652" s="83" t="str">
        <f t="shared" ref="K652:K715" si="388">H652</f>
        <v>XL65DT</v>
      </c>
      <c r="L652" s="96" t="s">
        <v>1768</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5">
        <v>7.99</v>
      </c>
      <c r="AL652" s="85"/>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181</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181</v>
      </c>
      <c r="F653" s="202" t="s">
        <v>1911</v>
      </c>
      <c r="G653" s="202"/>
      <c r="H653" s="203" t="s">
        <v>181</v>
      </c>
      <c r="I653" s="276" t="s">
        <v>5738</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181</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2" t="str">
        <f t="shared" si="384"/>
        <v>TB1DT+1</v>
      </c>
      <c r="B654" s="82" t="str">
        <f t="shared" si="385"/>
        <v>TB1DT+2</v>
      </c>
      <c r="C654" s="82" t="str">
        <f t="shared" si="386"/>
        <v>TB1DT+3</v>
      </c>
      <c r="D654" s="82" t="str">
        <f t="shared" si="387"/>
        <v>TB1DT+4</v>
      </c>
      <c r="E654" s="18" t="s">
        <v>181</v>
      </c>
      <c r="F654" s="84">
        <v>1</v>
      </c>
      <c r="G654" s="84"/>
      <c r="H654" s="95" t="s">
        <v>5739</v>
      </c>
      <c r="I654" s="83" t="s">
        <v>5740</v>
      </c>
      <c r="J654" s="83" t="s">
        <v>2308</v>
      </c>
      <c r="K654" s="83" t="str">
        <f t="shared" si="388"/>
        <v>TB1DT</v>
      </c>
      <c r="L654" s="83" t="s">
        <v>5741</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5">
        <v>6</v>
      </c>
      <c r="AL654" s="85"/>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181</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2" t="str">
        <f t="shared" si="384"/>
        <v>TB2DT+1</v>
      </c>
      <c r="B655" s="82" t="str">
        <f t="shared" si="385"/>
        <v>TB2DT+2</v>
      </c>
      <c r="C655" s="82" t="str">
        <f t="shared" si="386"/>
        <v>TB2DT+3</v>
      </c>
      <c r="D655" s="82" t="str">
        <f t="shared" si="387"/>
        <v>TB2DT+4</v>
      </c>
      <c r="E655" s="18" t="s">
        <v>181</v>
      </c>
      <c r="F655" s="84">
        <v>2</v>
      </c>
      <c r="G655" s="84"/>
      <c r="H655" s="95" t="s">
        <v>5742</v>
      </c>
      <c r="I655" s="83" t="s">
        <v>5743</v>
      </c>
      <c r="J655" s="83" t="s">
        <v>225</v>
      </c>
      <c r="K655" s="83" t="str">
        <f t="shared" si="388"/>
        <v>TB2DT</v>
      </c>
      <c r="L655" s="83" t="s">
        <v>5744</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5">
        <v>2.52</v>
      </c>
      <c r="AL655" s="85"/>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181</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2" t="str">
        <f t="shared" si="384"/>
        <v>TB3DT+1</v>
      </c>
      <c r="B656" s="82" t="str">
        <f t="shared" si="385"/>
        <v>TB3DT+2</v>
      </c>
      <c r="C656" s="82" t="str">
        <f t="shared" si="386"/>
        <v>TB3DT+3</v>
      </c>
      <c r="D656" s="82" t="str">
        <f t="shared" si="387"/>
        <v>TB3DT+4</v>
      </c>
      <c r="E656" s="18" t="s">
        <v>181</v>
      </c>
      <c r="F656" s="84">
        <v>3</v>
      </c>
      <c r="G656" s="84"/>
      <c r="H656" s="95" t="s">
        <v>5745</v>
      </c>
      <c r="I656" s="83" t="s">
        <v>5746</v>
      </c>
      <c r="J656" s="83" t="s">
        <v>225</v>
      </c>
      <c r="K656" s="83" t="str">
        <f t="shared" si="388"/>
        <v>TB3DT</v>
      </c>
      <c r="L656" s="83" t="s">
        <v>4242</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5">
        <v>2.52</v>
      </c>
      <c r="AL656" s="85"/>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181</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2" t="str">
        <f t="shared" si="384"/>
        <v>TB4DT+1</v>
      </c>
      <c r="B657" s="82" t="str">
        <f t="shared" si="385"/>
        <v>TB4DT+2</v>
      </c>
      <c r="C657" s="82" t="str">
        <f t="shared" si="386"/>
        <v>TB4DT+3</v>
      </c>
      <c r="D657" s="82" t="str">
        <f t="shared" si="387"/>
        <v>TB4DT+4</v>
      </c>
      <c r="E657" s="18" t="s">
        <v>181</v>
      </c>
      <c r="F657" s="84">
        <v>4</v>
      </c>
      <c r="G657" s="84"/>
      <c r="H657" s="95" t="s">
        <v>5747</v>
      </c>
      <c r="I657" s="83" t="s">
        <v>4242</v>
      </c>
      <c r="J657" s="83" t="s">
        <v>157</v>
      </c>
      <c r="K657" s="83"/>
      <c r="L657" s="83" t="s">
        <v>5748</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5"/>
      <c r="AL657" s="85"/>
      <c r="AM657" s="257"/>
      <c r="AN657" s="257"/>
      <c r="AO657" s="100"/>
      <c r="AP657" s="100"/>
      <c r="AQ657" s="100"/>
      <c r="AR657" s="100"/>
      <c r="AS657" s="100"/>
      <c r="AT657" s="100"/>
      <c r="AU657" s="100"/>
      <c r="AV657" s="100"/>
      <c r="AW657" s="59"/>
      <c r="AX657" s="258" t="s">
        <v>181</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2" t="str">
        <f t="shared" si="384"/>
        <v>TB4DT_D1+1</v>
      </c>
      <c r="B658" s="82" t="str">
        <f t="shared" si="385"/>
        <v>TB4DT_D1+2</v>
      </c>
      <c r="C658" s="82" t="str">
        <f t="shared" si="386"/>
        <v>TB4DT_D1+3</v>
      </c>
      <c r="D658" s="82" t="str">
        <f t="shared" si="387"/>
        <v>TB4DT_D1+4</v>
      </c>
      <c r="E658" s="18" t="s">
        <v>181</v>
      </c>
      <c r="F658" s="84"/>
      <c r="G658" s="84"/>
      <c r="H658" s="95" t="s">
        <v>5749</v>
      </c>
      <c r="I658" s="83" t="s">
        <v>5750</v>
      </c>
      <c r="J658" s="83" t="s">
        <v>157</v>
      </c>
      <c r="K658" s="83" t="str">
        <f t="shared" si="388"/>
        <v>TB4DT_D1</v>
      </c>
      <c r="L658" s="83" t="s">
        <v>5751</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5">
        <v>2.52</v>
      </c>
      <c r="AL658" s="85"/>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181</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2" t="str">
        <f t="shared" si="384"/>
        <v>TB4DT_D2+1</v>
      </c>
      <c r="B659" s="82" t="str">
        <f t="shared" si="385"/>
        <v>TB4DT_D2+2</v>
      </c>
      <c r="C659" s="82" t="str">
        <f t="shared" si="386"/>
        <v>TB4DT_D2+3</v>
      </c>
      <c r="D659" s="82" t="str">
        <f t="shared" si="387"/>
        <v>TB4DT_D2+4</v>
      </c>
      <c r="E659" s="18" t="s">
        <v>181</v>
      </c>
      <c r="F659" s="84"/>
      <c r="G659" s="84"/>
      <c r="H659" s="95" t="s">
        <v>5752</v>
      </c>
      <c r="I659" s="83" t="s">
        <v>5753</v>
      </c>
      <c r="J659" s="83" t="s">
        <v>157</v>
      </c>
      <c r="K659" s="83" t="str">
        <f t="shared" si="388"/>
        <v>TB4DT_D2</v>
      </c>
      <c r="L659" s="83" t="s">
        <v>5754</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5">
        <v>2.52</v>
      </c>
      <c r="AL659" s="85"/>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181</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2" t="str">
        <f t="shared" si="384"/>
        <v>TB5DT+1</v>
      </c>
      <c r="B660" s="82" t="str">
        <f t="shared" si="385"/>
        <v>TB5DT+2</v>
      </c>
      <c r="C660" s="82" t="str">
        <f t="shared" si="386"/>
        <v>TB5DT+3</v>
      </c>
      <c r="D660" s="82" t="str">
        <f t="shared" si="387"/>
        <v>TB5DT+4</v>
      </c>
      <c r="E660" s="18" t="s">
        <v>181</v>
      </c>
      <c r="F660" s="84">
        <v>5</v>
      </c>
      <c r="G660" s="84"/>
      <c r="H660" s="95" t="s">
        <v>5755</v>
      </c>
      <c r="I660" s="83" t="s">
        <v>5756</v>
      </c>
      <c r="J660" s="83" t="s">
        <v>225</v>
      </c>
      <c r="K660" s="83" t="str">
        <f t="shared" si="388"/>
        <v>TB5DT</v>
      </c>
      <c r="L660" s="83" t="s">
        <v>5610</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5">
        <v>2.52</v>
      </c>
      <c r="AL660" s="85"/>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181</v>
      </c>
      <c r="AY660" s="103"/>
      <c r="AZ660" s="104"/>
      <c r="BA660" s="104"/>
      <c r="BB660" s="104"/>
      <c r="BC660" s="99"/>
      <c r="BD660" s="99"/>
      <c r="BE660" s="99"/>
      <c r="BF660" s="99"/>
      <c r="BG660" s="105">
        <f t="shared" si="394"/>
        <v>1086.5</v>
      </c>
    </row>
    <row r="661" spans="1:65" s="106" customFormat="1" ht="35.1" customHeight="1" x14ac:dyDescent="0.25">
      <c r="A661" s="82" t="str">
        <f t="shared" si="384"/>
        <v>TB6DT+1</v>
      </c>
      <c r="B661" s="82" t="str">
        <f t="shared" si="385"/>
        <v>TB6DT+2</v>
      </c>
      <c r="C661" s="82" t="str">
        <f t="shared" si="386"/>
        <v>TB6DT+3</v>
      </c>
      <c r="D661" s="82" t="str">
        <f t="shared" si="387"/>
        <v>TB6DT+4</v>
      </c>
      <c r="E661" s="18" t="s">
        <v>181</v>
      </c>
      <c r="F661" s="84">
        <v>6</v>
      </c>
      <c r="G661" s="84"/>
      <c r="H661" s="95" t="s">
        <v>5757</v>
      </c>
      <c r="I661" s="83" t="s">
        <v>5758</v>
      </c>
      <c r="J661" s="83" t="s">
        <v>878</v>
      </c>
      <c r="K661" s="83" t="str">
        <f t="shared" si="388"/>
        <v>TB6DT</v>
      </c>
      <c r="L661" s="83" t="s">
        <v>5610</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5">
        <v>2.52</v>
      </c>
      <c r="AL661" s="85"/>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181</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2" t="str">
        <f t="shared" si="384"/>
        <v>TB7DT+1</v>
      </c>
      <c r="B662" s="82" t="str">
        <f t="shared" si="385"/>
        <v>TB7DT+2</v>
      </c>
      <c r="C662" s="82" t="str">
        <f t="shared" si="386"/>
        <v>TB7DT+3</v>
      </c>
      <c r="D662" s="82" t="str">
        <f t="shared" si="387"/>
        <v>TB7DT+4</v>
      </c>
      <c r="E662" s="18" t="s">
        <v>181</v>
      </c>
      <c r="F662" s="84">
        <v>7</v>
      </c>
      <c r="G662" s="84"/>
      <c r="H662" s="95" t="s">
        <v>5759</v>
      </c>
      <c r="I662" s="83" t="s">
        <v>5760</v>
      </c>
      <c r="J662" s="83" t="s">
        <v>5277</v>
      </c>
      <c r="K662" s="83" t="str">
        <f t="shared" si="388"/>
        <v>TB7DT</v>
      </c>
      <c r="L662" s="83" t="s">
        <v>1112</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5">
        <v>2.1714285714285713</v>
      </c>
      <c r="AL662" s="85"/>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181</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2" t="str">
        <f t="shared" si="384"/>
        <v>TB8DT+1</v>
      </c>
      <c r="B663" s="82" t="str">
        <f t="shared" si="385"/>
        <v>TB8DT+2</v>
      </c>
      <c r="C663" s="82" t="str">
        <f t="shared" si="386"/>
        <v>TB8DT+3</v>
      </c>
      <c r="D663" s="82" t="str">
        <f t="shared" si="387"/>
        <v>TB8DT+4</v>
      </c>
      <c r="E663" s="18" t="s">
        <v>181</v>
      </c>
      <c r="F663" s="84">
        <v>8</v>
      </c>
      <c r="G663" s="84"/>
      <c r="H663" s="95" t="s">
        <v>5761</v>
      </c>
      <c r="I663" s="83" t="s">
        <v>5762</v>
      </c>
      <c r="J663" s="83" t="s">
        <v>157</v>
      </c>
      <c r="K663" s="83" t="str">
        <f t="shared" si="388"/>
        <v>TB8DT</v>
      </c>
      <c r="L663" s="83" t="s">
        <v>5763</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5">
        <v>2.52</v>
      </c>
      <c r="AL663" s="85"/>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181</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2" t="str">
        <f t="shared" si="384"/>
        <v>TB9DT+1</v>
      </c>
      <c r="B664" s="82" t="str">
        <f t="shared" si="385"/>
        <v>TB9DT+2</v>
      </c>
      <c r="C664" s="82" t="str">
        <f t="shared" si="386"/>
        <v>TB9DT+3</v>
      </c>
      <c r="D664" s="82" t="str">
        <f t="shared" si="387"/>
        <v>TB9DT+4</v>
      </c>
      <c r="E664" s="18" t="s">
        <v>181</v>
      </c>
      <c r="F664" s="84">
        <v>9</v>
      </c>
      <c r="G664" s="84"/>
      <c r="H664" s="95" t="s">
        <v>5764</v>
      </c>
      <c r="I664" s="83" t="s">
        <v>5765</v>
      </c>
      <c r="J664" s="83" t="s">
        <v>95</v>
      </c>
      <c r="K664" s="83" t="str">
        <f t="shared" si="388"/>
        <v>TB9DT</v>
      </c>
      <c r="L664" s="83" t="s">
        <v>312</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5">
        <v>2.52</v>
      </c>
      <c r="AL664" s="85"/>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181</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2" t="str">
        <f t="shared" si="384"/>
        <v>TB10DT+1</v>
      </c>
      <c r="B665" s="82" t="str">
        <f t="shared" si="385"/>
        <v>TB10DT+2</v>
      </c>
      <c r="C665" s="82" t="str">
        <f t="shared" si="386"/>
        <v>TB10DT+3</v>
      </c>
      <c r="D665" s="82" t="str">
        <f t="shared" si="387"/>
        <v>TB10DT+4</v>
      </c>
      <c r="E665" s="18" t="s">
        <v>181</v>
      </c>
      <c r="F665" s="84">
        <v>10</v>
      </c>
      <c r="G665" s="84"/>
      <c r="H665" s="95" t="s">
        <v>5766</v>
      </c>
      <c r="I665" s="83" t="s">
        <v>5767</v>
      </c>
      <c r="J665" s="83" t="s">
        <v>4242</v>
      </c>
      <c r="K665" s="83" t="str">
        <f t="shared" si="388"/>
        <v>TB10DT</v>
      </c>
      <c r="L665" s="83" t="s">
        <v>5610</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5">
        <v>2.52</v>
      </c>
      <c r="AL665" s="85"/>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181</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2" t="str">
        <f t="shared" si="384"/>
        <v>TB11DT+1</v>
      </c>
      <c r="B666" s="82" t="str">
        <f t="shared" si="385"/>
        <v>TB11DT+2</v>
      </c>
      <c r="C666" s="82" t="str">
        <f t="shared" si="386"/>
        <v>TB11DT+3</v>
      </c>
      <c r="D666" s="82" t="str">
        <f t="shared" si="387"/>
        <v>TB11DT+4</v>
      </c>
      <c r="E666" s="18" t="s">
        <v>181</v>
      </c>
      <c r="F666" s="84">
        <v>11</v>
      </c>
      <c r="G666" s="84"/>
      <c r="H666" s="95" t="s">
        <v>5768</v>
      </c>
      <c r="I666" s="83" t="s">
        <v>5277</v>
      </c>
      <c r="J666" s="83" t="s">
        <v>157</v>
      </c>
      <c r="K666" s="83"/>
      <c r="L666" s="83" t="s">
        <v>2501</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5"/>
      <c r="AL666" s="85"/>
      <c r="AM666" s="257"/>
      <c r="AN666" s="257"/>
      <c r="AO666" s="100"/>
      <c r="AP666" s="100"/>
      <c r="AQ666" s="100"/>
      <c r="AR666" s="100"/>
      <c r="AS666" s="100"/>
      <c r="AT666" s="100"/>
      <c r="AU666" s="100"/>
      <c r="AV666" s="100"/>
      <c r="AW666" s="59"/>
      <c r="AX666" s="258" t="s">
        <v>181</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2" t="str">
        <f t="shared" si="384"/>
        <v>TB11DT_D1+1</v>
      </c>
      <c r="B667" s="82" t="str">
        <f t="shared" si="385"/>
        <v>TB11DT_D1+2</v>
      </c>
      <c r="C667" s="82" t="str">
        <f t="shared" si="386"/>
        <v>TB11DT_D1+3</v>
      </c>
      <c r="D667" s="82" t="str">
        <f t="shared" si="387"/>
        <v>TB11DT_D1+4</v>
      </c>
      <c r="E667" s="18" t="s">
        <v>181</v>
      </c>
      <c r="F667" s="84"/>
      <c r="G667" s="84"/>
      <c r="H667" s="95" t="s">
        <v>5769</v>
      </c>
      <c r="I667" s="83" t="s">
        <v>5770</v>
      </c>
      <c r="J667" s="83" t="s">
        <v>157</v>
      </c>
      <c r="K667" s="83" t="str">
        <f t="shared" si="388"/>
        <v>TB11DT_D1</v>
      </c>
      <c r="L667" s="83" t="s">
        <v>223</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5">
        <v>2.52</v>
      </c>
      <c r="AL667" s="85"/>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181</v>
      </c>
      <c r="AY667" s="103"/>
      <c r="AZ667" s="104"/>
      <c r="BA667" s="104"/>
      <c r="BB667" s="104"/>
      <c r="BC667" s="99"/>
      <c r="BD667" s="99"/>
      <c r="BE667" s="99"/>
      <c r="BF667" s="99"/>
      <c r="BG667" s="105">
        <f t="shared" ref="BG667:BG672" si="398">AV667-AW667</f>
        <v>668.75</v>
      </c>
    </row>
    <row r="668" spans="1:65" s="106" customFormat="1" ht="35.1" customHeight="1" x14ac:dyDescent="0.25">
      <c r="A668" s="82" t="str">
        <f t="shared" si="384"/>
        <v>TB11DT_D2+1</v>
      </c>
      <c r="B668" s="82" t="str">
        <f t="shared" si="385"/>
        <v>TB11DT_D2+2</v>
      </c>
      <c r="C668" s="82" t="str">
        <f t="shared" si="386"/>
        <v>TB11DT_D2+3</v>
      </c>
      <c r="D668" s="82" t="str">
        <f t="shared" si="387"/>
        <v>TB11DT_D2+4</v>
      </c>
      <c r="E668" s="18" t="s">
        <v>181</v>
      </c>
      <c r="F668" s="84"/>
      <c r="G668" s="84"/>
      <c r="H668" s="95" t="s">
        <v>5771</v>
      </c>
      <c r="I668" s="83" t="s">
        <v>5772</v>
      </c>
      <c r="J668" s="83" t="s">
        <v>223</v>
      </c>
      <c r="K668" s="83" t="str">
        <f t="shared" si="388"/>
        <v>TB11DT_D2</v>
      </c>
      <c r="L668" s="83" t="s">
        <v>5773</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5">
        <v>2.52</v>
      </c>
      <c r="AL668" s="85"/>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181</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2" t="str">
        <f t="shared" si="384"/>
        <v>TB11DT_D3+1</v>
      </c>
      <c r="B669" s="82" t="str">
        <f t="shared" si="385"/>
        <v>TB11DT_D3+2</v>
      </c>
      <c r="C669" s="82" t="str">
        <f t="shared" si="386"/>
        <v>TB11DT_D3+3</v>
      </c>
      <c r="D669" s="82" t="str">
        <f t="shared" si="387"/>
        <v>TB11DT_D3+4</v>
      </c>
      <c r="E669" s="18" t="s">
        <v>181</v>
      </c>
      <c r="F669" s="84"/>
      <c r="G669" s="84"/>
      <c r="H669" s="95" t="s">
        <v>5774</v>
      </c>
      <c r="I669" s="83" t="s">
        <v>5775</v>
      </c>
      <c r="J669" s="83" t="s">
        <v>5776</v>
      </c>
      <c r="K669" s="83" t="str">
        <f t="shared" si="388"/>
        <v>TB11DT_D3</v>
      </c>
      <c r="L669" s="83" t="s">
        <v>2501</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5">
        <v>5.3</v>
      </c>
      <c r="AL669" s="85"/>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181</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2" t="str">
        <f t="shared" si="384"/>
        <v>TB12DT+1</v>
      </c>
      <c r="B670" s="82" t="str">
        <f t="shared" si="385"/>
        <v>TB12DT+2</v>
      </c>
      <c r="C670" s="82" t="str">
        <f t="shared" si="386"/>
        <v>TB12DT+3</v>
      </c>
      <c r="D670" s="82" t="str">
        <f t="shared" si="387"/>
        <v>TB12DT+4</v>
      </c>
      <c r="E670" s="18" t="s">
        <v>181</v>
      </c>
      <c r="F670" s="84">
        <v>12</v>
      </c>
      <c r="G670" s="84"/>
      <c r="H670" s="95" t="s">
        <v>5777</v>
      </c>
      <c r="I670" s="83" t="s">
        <v>5778</v>
      </c>
      <c r="J670" s="83" t="s">
        <v>1112</v>
      </c>
      <c r="K670" s="83" t="str">
        <f t="shared" si="388"/>
        <v>TB12DT</v>
      </c>
      <c r="L670" s="83" t="s">
        <v>5751</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5">
        <v>3.0166666666666666</v>
      </c>
      <c r="AL670" s="85"/>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181</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2" t="str">
        <f t="shared" si="384"/>
        <v>TB13DT+1</v>
      </c>
      <c r="B671" s="82" t="str">
        <f t="shared" si="385"/>
        <v>TB13DT+2</v>
      </c>
      <c r="C671" s="82" t="str">
        <f t="shared" si="386"/>
        <v>TB13DT+3</v>
      </c>
      <c r="D671" s="82" t="str">
        <f t="shared" si="387"/>
        <v>TB13DT+4</v>
      </c>
      <c r="E671" s="18" t="s">
        <v>181</v>
      </c>
      <c r="F671" s="84">
        <v>13</v>
      </c>
      <c r="G671" s="84"/>
      <c r="H671" s="95" t="s">
        <v>5779</v>
      </c>
      <c r="I671" s="83" t="s">
        <v>5780</v>
      </c>
      <c r="J671" s="83" t="s">
        <v>5610</v>
      </c>
      <c r="K671" s="83" t="str">
        <f t="shared" si="388"/>
        <v>TB13DT</v>
      </c>
      <c r="L671" s="83" t="s">
        <v>5699</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5">
        <v>2.52</v>
      </c>
      <c r="AL671" s="85"/>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181</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2" t="str">
        <f t="shared" si="384"/>
        <v>TB14DT+1</v>
      </c>
      <c r="B672" s="82" t="str">
        <f t="shared" si="385"/>
        <v>TB14DT+2</v>
      </c>
      <c r="C672" s="82" t="str">
        <f t="shared" si="386"/>
        <v>TB14DT+3</v>
      </c>
      <c r="D672" s="82" t="str">
        <f t="shared" si="387"/>
        <v>TB14DT+4</v>
      </c>
      <c r="E672" s="18" t="s">
        <v>181</v>
      </c>
      <c r="F672" s="84">
        <v>14</v>
      </c>
      <c r="G672" s="84"/>
      <c r="H672" s="95" t="s">
        <v>5781</v>
      </c>
      <c r="I672" s="83" t="s">
        <v>5782</v>
      </c>
      <c r="J672" s="83" t="s">
        <v>5699</v>
      </c>
      <c r="K672" s="83" t="str">
        <f t="shared" si="388"/>
        <v>TB14DT</v>
      </c>
      <c r="L672" s="83" t="s">
        <v>4242</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5">
        <v>2.52</v>
      </c>
      <c r="AL672" s="85"/>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181</v>
      </c>
      <c r="AY672" s="103"/>
      <c r="AZ672" s="104"/>
      <c r="BA672" s="104"/>
      <c r="BB672" s="104"/>
      <c r="BC672" s="99"/>
      <c r="BD672" s="99"/>
      <c r="BE672" s="99"/>
      <c r="BF672" s="99"/>
      <c r="BG672" s="105">
        <f t="shared" si="398"/>
        <v>912.5</v>
      </c>
    </row>
    <row r="673" spans="1:65" s="106" customFormat="1" ht="35.1" customHeight="1" x14ac:dyDescent="0.25">
      <c r="A673" s="82" t="str">
        <f t="shared" si="384"/>
        <v>TB15DT+1</v>
      </c>
      <c r="B673" s="82" t="str">
        <f t="shared" si="385"/>
        <v>TB15DT+2</v>
      </c>
      <c r="C673" s="82" t="str">
        <f t="shared" si="386"/>
        <v>TB15DT+3</v>
      </c>
      <c r="D673" s="82" t="str">
        <f t="shared" si="387"/>
        <v>TB15DT+4</v>
      </c>
      <c r="E673" s="18" t="s">
        <v>181</v>
      </c>
      <c r="F673" s="84">
        <v>15</v>
      </c>
      <c r="G673" s="84"/>
      <c r="H673" s="95" t="s">
        <v>5783</v>
      </c>
      <c r="I673" s="83" t="s">
        <v>223</v>
      </c>
      <c r="J673" s="83" t="s">
        <v>5784</v>
      </c>
      <c r="K673" s="83"/>
      <c r="L673" s="83" t="s">
        <v>5785</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5"/>
      <c r="AL673" s="85"/>
      <c r="AM673" s="257"/>
      <c r="AN673" s="257"/>
      <c r="AO673" s="100"/>
      <c r="AP673" s="100"/>
      <c r="AQ673" s="100"/>
      <c r="AR673" s="100"/>
      <c r="AS673" s="100"/>
      <c r="AT673" s="100"/>
      <c r="AU673" s="100"/>
      <c r="AV673" s="100"/>
      <c r="AW673" s="59"/>
      <c r="AX673" s="258" t="s">
        <v>181</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2" t="str">
        <f t="shared" si="384"/>
        <v>TB15DT_D1+1</v>
      </c>
      <c r="B674" s="82" t="str">
        <f t="shared" si="385"/>
        <v>TB15DT_D1+2</v>
      </c>
      <c r="C674" s="82" t="str">
        <f t="shared" si="386"/>
        <v>TB15DT_D1+3</v>
      </c>
      <c r="D674" s="82" t="str">
        <f t="shared" si="387"/>
        <v>TB15DT_D1+4</v>
      </c>
      <c r="E674" s="18" t="s">
        <v>181</v>
      </c>
      <c r="F674" s="84"/>
      <c r="G674" s="84"/>
      <c r="H674" s="95" t="s">
        <v>5786</v>
      </c>
      <c r="I674" s="83" t="s">
        <v>5787</v>
      </c>
      <c r="J674" s="83" t="s">
        <v>5784</v>
      </c>
      <c r="K674" s="83" t="str">
        <f t="shared" si="388"/>
        <v>TB15DT_D1</v>
      </c>
      <c r="L674" s="83" t="s">
        <v>5788</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5">
        <v>2.52</v>
      </c>
      <c r="AL674" s="85"/>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181</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2" t="str">
        <f t="shared" si="384"/>
        <v>TB15DT_D2+1</v>
      </c>
      <c r="B675" s="82" t="str">
        <f t="shared" si="385"/>
        <v>TB15DT_D2+2</v>
      </c>
      <c r="C675" s="82" t="str">
        <f t="shared" si="386"/>
        <v>TB15DT_D2+3</v>
      </c>
      <c r="D675" s="82" t="str">
        <f t="shared" si="387"/>
        <v>TB15DT_D2+4</v>
      </c>
      <c r="E675" s="18" t="s">
        <v>181</v>
      </c>
      <c r="F675" s="84"/>
      <c r="G675" s="84"/>
      <c r="H675" s="95" t="s">
        <v>5789</v>
      </c>
      <c r="I675" s="83" t="s">
        <v>5790</v>
      </c>
      <c r="J675" s="83" t="s">
        <v>4966</v>
      </c>
      <c r="K675" s="83" t="str">
        <f t="shared" si="388"/>
        <v>TB15DT_D2</v>
      </c>
      <c r="L675" s="83" t="s">
        <v>1112</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5">
        <v>1.8909090909090909</v>
      </c>
      <c r="AL675" s="85"/>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181</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2" t="str">
        <f t="shared" si="384"/>
        <v>TB15DT_D3+1</v>
      </c>
      <c r="B676" s="82" t="str">
        <f t="shared" si="385"/>
        <v>TB15DT_D3+2</v>
      </c>
      <c r="C676" s="82" t="str">
        <f t="shared" si="386"/>
        <v>TB15DT_D3+3</v>
      </c>
      <c r="D676" s="82" t="str">
        <f t="shared" si="387"/>
        <v>TB15DT_D3+4</v>
      </c>
      <c r="E676" s="18" t="s">
        <v>181</v>
      </c>
      <c r="F676" s="84"/>
      <c r="G676" s="84"/>
      <c r="H676" s="95" t="s">
        <v>5791</v>
      </c>
      <c r="I676" s="83" t="s">
        <v>5792</v>
      </c>
      <c r="J676" s="83" t="s">
        <v>1112</v>
      </c>
      <c r="K676" s="83" t="str">
        <f t="shared" si="388"/>
        <v>TB15DT_D3</v>
      </c>
      <c r="L676" s="83" t="s">
        <v>5785</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5">
        <v>2.0640000000000001</v>
      </c>
      <c r="AL676" s="85"/>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181</v>
      </c>
      <c r="AY676" s="103"/>
      <c r="AZ676" s="104"/>
      <c r="BA676" s="104"/>
      <c r="BB676" s="104"/>
      <c r="BC676" s="99"/>
      <c r="BD676" s="99"/>
      <c r="BE676" s="99"/>
      <c r="BF676" s="99"/>
      <c r="BG676" s="105">
        <f>AV676-AW676</f>
        <v>350</v>
      </c>
    </row>
    <row r="677" spans="1:65" s="106" customFormat="1" ht="35.1" customHeight="1" x14ac:dyDescent="0.25">
      <c r="A677" s="82" t="str">
        <f t="shared" si="384"/>
        <v>TB16DT+1</v>
      </c>
      <c r="B677" s="82" t="str">
        <f t="shared" si="385"/>
        <v>TB16DT+2</v>
      </c>
      <c r="C677" s="82" t="str">
        <f t="shared" si="386"/>
        <v>TB16DT+3</v>
      </c>
      <c r="D677" s="82" t="str">
        <f t="shared" si="387"/>
        <v>TB16DT+4</v>
      </c>
      <c r="E677" s="18" t="s">
        <v>181</v>
      </c>
      <c r="F677" s="84">
        <v>16</v>
      </c>
      <c r="G677" s="84"/>
      <c r="H677" s="95" t="s">
        <v>5793</v>
      </c>
      <c r="I677" s="83" t="s">
        <v>221</v>
      </c>
      <c r="J677" s="83" t="s">
        <v>95</v>
      </c>
      <c r="K677" s="83" t="str">
        <f t="shared" si="388"/>
        <v>TB16DT</v>
      </c>
      <c r="L677" s="83" t="s">
        <v>312</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5">
        <v>2.12</v>
      </c>
      <c r="AL677" s="85"/>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181</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2" t="str">
        <f t="shared" si="384"/>
        <v>TB17DT+1</v>
      </c>
      <c r="B678" s="82" t="str">
        <f t="shared" si="385"/>
        <v>TB17DT+2</v>
      </c>
      <c r="C678" s="82" t="str">
        <f t="shared" si="386"/>
        <v>TB17DT+3</v>
      </c>
      <c r="D678" s="82" t="str">
        <f t="shared" si="387"/>
        <v>TB17DT+4</v>
      </c>
      <c r="E678" s="18" t="s">
        <v>181</v>
      </c>
      <c r="F678" s="84">
        <v>17</v>
      </c>
      <c r="G678" s="84"/>
      <c r="H678" s="95" t="s">
        <v>5794</v>
      </c>
      <c r="I678" s="83" t="s">
        <v>4541</v>
      </c>
      <c r="J678" s="83" t="s">
        <v>5795</v>
      </c>
      <c r="K678" s="83"/>
      <c r="L678" s="83" t="s">
        <v>5796</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5"/>
      <c r="AL678" s="85"/>
      <c r="AM678" s="257"/>
      <c r="AN678" s="257"/>
      <c r="AO678" s="100"/>
      <c r="AP678" s="100"/>
      <c r="AQ678" s="100"/>
      <c r="AR678" s="100"/>
      <c r="AS678" s="100"/>
      <c r="AT678" s="100"/>
      <c r="AU678" s="100"/>
      <c r="AV678" s="100"/>
      <c r="AW678" s="59"/>
      <c r="AX678" s="258" t="s">
        <v>181</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2" t="str">
        <f t="shared" si="384"/>
        <v>TB17DT_D1+1</v>
      </c>
      <c r="B679" s="82" t="str">
        <f t="shared" si="385"/>
        <v>TB17DT_D1+2</v>
      </c>
      <c r="C679" s="82" t="str">
        <f t="shared" si="386"/>
        <v>TB17DT_D1+3</v>
      </c>
      <c r="D679" s="82" t="str">
        <f t="shared" si="387"/>
        <v>TB17DT_D1+4</v>
      </c>
      <c r="E679" s="18" t="s">
        <v>181</v>
      </c>
      <c r="F679" s="84"/>
      <c r="G679" s="84"/>
      <c r="H679" s="95" t="s">
        <v>5797</v>
      </c>
      <c r="I679" s="83" t="s">
        <v>5798</v>
      </c>
      <c r="J679" s="83" t="s">
        <v>295</v>
      </c>
      <c r="K679" s="83" t="str">
        <f t="shared" si="388"/>
        <v>TB17DT_D1</v>
      </c>
      <c r="L679" s="83" t="s">
        <v>5799</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5">
        <v>1.6923076923076923</v>
      </c>
      <c r="AL679" s="85"/>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181</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2" t="str">
        <f t="shared" si="384"/>
        <v>TB17DT_D2+1</v>
      </c>
      <c r="B680" s="82" t="str">
        <f t="shared" si="385"/>
        <v>TB17DT_D2+2</v>
      </c>
      <c r="C680" s="82" t="str">
        <f t="shared" si="386"/>
        <v>TB17DT_D2+3</v>
      </c>
      <c r="D680" s="82" t="str">
        <f t="shared" si="387"/>
        <v>TB17DT_D2+4</v>
      </c>
      <c r="E680" s="18" t="s">
        <v>181</v>
      </c>
      <c r="F680" s="84"/>
      <c r="G680" s="84"/>
      <c r="H680" s="95" t="s">
        <v>5800</v>
      </c>
      <c r="I680" s="83" t="s">
        <v>5801</v>
      </c>
      <c r="J680" s="83" t="s">
        <v>5776</v>
      </c>
      <c r="K680" s="83" t="str">
        <f t="shared" si="388"/>
        <v>TB17DT_D2</v>
      </c>
      <c r="L680" s="83" t="s">
        <v>5796</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5">
        <v>2.52</v>
      </c>
      <c r="AL680" s="85"/>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181</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2" t="str">
        <f t="shared" si="384"/>
        <v>TB18DT+1</v>
      </c>
      <c r="B681" s="82" t="str">
        <f t="shared" si="385"/>
        <v>TB18DT+2</v>
      </c>
      <c r="C681" s="82" t="str">
        <f t="shared" si="386"/>
        <v>TB18DT+3</v>
      </c>
      <c r="D681" s="82" t="str">
        <f t="shared" si="387"/>
        <v>TB18DT+4</v>
      </c>
      <c r="E681" s="18" t="s">
        <v>181</v>
      </c>
      <c r="F681" s="84">
        <v>18</v>
      </c>
      <c r="G681" s="84"/>
      <c r="H681" s="95" t="s">
        <v>5802</v>
      </c>
      <c r="I681" s="83" t="s">
        <v>95</v>
      </c>
      <c r="J681" s="83" t="s">
        <v>157</v>
      </c>
      <c r="K681" s="83" t="str">
        <f t="shared" si="388"/>
        <v>TB18DT</v>
      </c>
      <c r="L681" s="83" t="s">
        <v>1136</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5">
        <v>2.52</v>
      </c>
      <c r="AL681" s="85"/>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181</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2" t="str">
        <f t="shared" si="384"/>
        <v>TB19DT+1</v>
      </c>
      <c r="B682" s="82" t="str">
        <f t="shared" si="385"/>
        <v>TB19DT+2</v>
      </c>
      <c r="C682" s="82" t="str">
        <f t="shared" si="386"/>
        <v>TB19DT+3</v>
      </c>
      <c r="D682" s="82" t="str">
        <f t="shared" si="387"/>
        <v>TB19DT+4</v>
      </c>
      <c r="E682" s="18" t="s">
        <v>181</v>
      </c>
      <c r="F682" s="84">
        <v>19</v>
      </c>
      <c r="G682" s="84"/>
      <c r="H682" s="95" t="s">
        <v>5803</v>
      </c>
      <c r="I682" s="83" t="s">
        <v>5610</v>
      </c>
      <c r="J682" s="83" t="s">
        <v>5804</v>
      </c>
      <c r="K682" s="83"/>
      <c r="L682" s="83" t="s">
        <v>5758</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5"/>
      <c r="AL682" s="85"/>
      <c r="AM682" s="257"/>
      <c r="AN682" s="257"/>
      <c r="AO682" s="100"/>
      <c r="AP682" s="100"/>
      <c r="AQ682" s="100"/>
      <c r="AR682" s="100"/>
      <c r="AS682" s="100"/>
      <c r="AT682" s="100"/>
      <c r="AU682" s="100"/>
      <c r="AV682" s="100"/>
      <c r="AW682" s="59"/>
      <c r="AX682" s="258" t="s">
        <v>181</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2" t="str">
        <f t="shared" si="384"/>
        <v>TB19DT_D1+1</v>
      </c>
      <c r="B683" s="82" t="str">
        <f t="shared" si="385"/>
        <v>TB19DT_D1+2</v>
      </c>
      <c r="C683" s="82" t="str">
        <f t="shared" si="386"/>
        <v>TB19DT_D1+3</v>
      </c>
      <c r="D683" s="82" t="str">
        <f t="shared" si="387"/>
        <v>TB19DT_D1+4</v>
      </c>
      <c r="E683" s="18" t="s">
        <v>181</v>
      </c>
      <c r="F683" s="84"/>
      <c r="G683" s="84"/>
      <c r="H683" s="95" t="s">
        <v>5805</v>
      </c>
      <c r="I683" s="83" t="s">
        <v>5806</v>
      </c>
      <c r="J683" s="83" t="s">
        <v>5804</v>
      </c>
      <c r="K683" s="83" t="str">
        <f t="shared" si="388"/>
        <v>TB19DT_D1</v>
      </c>
      <c r="L683" s="83" t="s">
        <v>2431</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5">
        <v>2.52</v>
      </c>
      <c r="AL683" s="85"/>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181</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2" t="str">
        <f t="shared" si="384"/>
        <v>TB19DT_D2+1</v>
      </c>
      <c r="B684" s="82" t="str">
        <f t="shared" si="385"/>
        <v>TB19DT_D2+2</v>
      </c>
      <c r="C684" s="82" t="str">
        <f t="shared" si="386"/>
        <v>TB19DT_D2+3</v>
      </c>
      <c r="D684" s="82" t="str">
        <f t="shared" si="387"/>
        <v>TB19DT_D2+4</v>
      </c>
      <c r="E684" s="18" t="s">
        <v>181</v>
      </c>
      <c r="F684" s="84"/>
      <c r="G684" s="84"/>
      <c r="H684" s="95" t="s">
        <v>5807</v>
      </c>
      <c r="I684" s="83" t="s">
        <v>5808</v>
      </c>
      <c r="J684" s="83" t="s">
        <v>2431</v>
      </c>
      <c r="K684" s="83" t="str">
        <f t="shared" si="388"/>
        <v>TB19DT_D2</v>
      </c>
      <c r="L684" s="83" t="s">
        <v>5758</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5">
        <v>2.52</v>
      </c>
      <c r="AL684" s="85"/>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181</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2" t="str">
        <f t="shared" si="384"/>
        <v>TB20DT+1</v>
      </c>
      <c r="B685" s="82" t="str">
        <f t="shared" si="385"/>
        <v>TB20DT+2</v>
      </c>
      <c r="C685" s="82" t="str">
        <f t="shared" si="386"/>
        <v>TB20DT+3</v>
      </c>
      <c r="D685" s="82" t="str">
        <f t="shared" si="387"/>
        <v>TB20DT+4</v>
      </c>
      <c r="E685" s="18" t="s">
        <v>181</v>
      </c>
      <c r="F685" s="84">
        <v>20</v>
      </c>
      <c r="G685" s="84"/>
      <c r="H685" s="95" t="s">
        <v>5809</v>
      </c>
      <c r="I685" s="83" t="s">
        <v>5810</v>
      </c>
      <c r="J685" s="83" t="s">
        <v>295</v>
      </c>
      <c r="K685" s="83" t="str">
        <f t="shared" si="388"/>
        <v>TB20DT</v>
      </c>
      <c r="L685" s="83" t="s">
        <v>4966</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5">
        <v>2.52</v>
      </c>
      <c r="AL685" s="85"/>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181</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2" t="str">
        <f t="shared" si="384"/>
        <v>TB21DT+1</v>
      </c>
      <c r="B686" s="82" t="str">
        <f t="shared" si="385"/>
        <v>TB21DT+2</v>
      </c>
      <c r="C686" s="82" t="str">
        <f t="shared" si="386"/>
        <v>TB21DT+3</v>
      </c>
      <c r="D686" s="82" t="str">
        <f t="shared" si="387"/>
        <v>TB21DT+4</v>
      </c>
      <c r="E686" s="18" t="s">
        <v>181</v>
      </c>
      <c r="F686" s="84">
        <v>21</v>
      </c>
      <c r="G686" s="84"/>
      <c r="H686" s="95" t="s">
        <v>5811</v>
      </c>
      <c r="I686" s="83" t="s">
        <v>5278</v>
      </c>
      <c r="J686" s="83" t="s">
        <v>5132</v>
      </c>
      <c r="K686" s="83" t="str">
        <f t="shared" si="388"/>
        <v>TB21DT</v>
      </c>
      <c r="L686" s="83" t="s">
        <v>5751</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5">
        <v>1.9279999999999999</v>
      </c>
      <c r="AL686" s="85"/>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181</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2" t="str">
        <f t="shared" si="384"/>
        <v>TB22DT+1</v>
      </c>
      <c r="B687" s="82" t="str">
        <f t="shared" si="385"/>
        <v>TB22DT+2</v>
      </c>
      <c r="C687" s="82" t="str">
        <f t="shared" si="386"/>
        <v>TB22DT+3</v>
      </c>
      <c r="D687" s="82" t="str">
        <f t="shared" si="387"/>
        <v>TB22DT+4</v>
      </c>
      <c r="E687" s="18" t="s">
        <v>181</v>
      </c>
      <c r="F687" s="84">
        <v>22</v>
      </c>
      <c r="G687" s="84"/>
      <c r="H687" s="95" t="s">
        <v>5812</v>
      </c>
      <c r="I687" s="83" t="s">
        <v>257</v>
      </c>
      <c r="J687" s="83" t="s">
        <v>5813</v>
      </c>
      <c r="K687" s="83" t="str">
        <f t="shared" si="388"/>
        <v>TB22DT</v>
      </c>
      <c r="L687" s="83" t="s">
        <v>4742</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5">
        <v>1.7866666666666666</v>
      </c>
      <c r="AL687" s="85"/>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181</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2" t="str">
        <f t="shared" si="384"/>
        <v>TB23DT+1</v>
      </c>
      <c r="B688" s="82" t="str">
        <f t="shared" si="385"/>
        <v>TB23DT+2</v>
      </c>
      <c r="C688" s="82" t="str">
        <f t="shared" si="386"/>
        <v>TB23DT+3</v>
      </c>
      <c r="D688" s="82" t="str">
        <f t="shared" si="387"/>
        <v>TB23DT+4</v>
      </c>
      <c r="E688" s="18" t="s">
        <v>181</v>
      </c>
      <c r="F688" s="84">
        <v>23</v>
      </c>
      <c r="G688" s="84"/>
      <c r="H688" s="95" t="s">
        <v>5814</v>
      </c>
      <c r="I688" s="83" t="s">
        <v>5815</v>
      </c>
      <c r="J688" s="83" t="s">
        <v>5264</v>
      </c>
      <c r="K688" s="83" t="str">
        <f t="shared" si="388"/>
        <v>TB23DT</v>
      </c>
      <c r="L688" s="83" t="s">
        <v>5816</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5">
        <v>2.52</v>
      </c>
      <c r="AL688" s="85"/>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181</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2" t="str">
        <f t="shared" si="384"/>
        <v>TB24DT+1</v>
      </c>
      <c r="B689" s="82" t="str">
        <f t="shared" si="385"/>
        <v>TB24DT+2</v>
      </c>
      <c r="C689" s="82" t="str">
        <f t="shared" si="386"/>
        <v>TB24DT+3</v>
      </c>
      <c r="D689" s="82" t="str">
        <f t="shared" si="387"/>
        <v>TB24DT+4</v>
      </c>
      <c r="E689" s="18" t="s">
        <v>181</v>
      </c>
      <c r="F689" s="84">
        <v>24</v>
      </c>
      <c r="G689" s="84"/>
      <c r="H689" s="95" t="s">
        <v>5817</v>
      </c>
      <c r="I689" s="83" t="s">
        <v>5799</v>
      </c>
      <c r="J689" s="83" t="s">
        <v>5818</v>
      </c>
      <c r="K689" s="83" t="str">
        <f t="shared" si="388"/>
        <v>TB24DT</v>
      </c>
      <c r="L689" s="83" t="s">
        <v>5751</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5">
        <v>1.9846153846153847</v>
      </c>
      <c r="AL689" s="85"/>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181</v>
      </c>
      <c r="AY689" s="103"/>
      <c r="AZ689" s="104"/>
      <c r="BA689" s="104"/>
      <c r="BB689" s="104"/>
      <c r="BC689" s="99"/>
      <c r="BD689" s="99"/>
      <c r="BE689" s="99"/>
      <c r="BF689" s="99"/>
      <c r="BG689" s="105">
        <f t="shared" si="409"/>
        <v>527.5</v>
      </c>
    </row>
    <row r="690" spans="1:65" s="106" customFormat="1" ht="35.1" customHeight="1" x14ac:dyDescent="0.25">
      <c r="A690" s="82" t="str">
        <f t="shared" si="384"/>
        <v>TB25DT+1</v>
      </c>
      <c r="B690" s="82" t="str">
        <f t="shared" si="385"/>
        <v>TB25DT+2</v>
      </c>
      <c r="C690" s="82" t="str">
        <f t="shared" si="386"/>
        <v>TB25DT+3</v>
      </c>
      <c r="D690" s="82" t="str">
        <f t="shared" si="387"/>
        <v>TB25DT+4</v>
      </c>
      <c r="E690" s="18" t="s">
        <v>181</v>
      </c>
      <c r="F690" s="84">
        <v>25</v>
      </c>
      <c r="G690" s="84"/>
      <c r="H690" s="95" t="s">
        <v>5819</v>
      </c>
      <c r="I690" s="83" t="s">
        <v>656</v>
      </c>
      <c r="J690" s="83" t="s">
        <v>295</v>
      </c>
      <c r="K690" s="83" t="str">
        <f t="shared" si="388"/>
        <v>TB25DT</v>
      </c>
      <c r="L690" s="83" t="s">
        <v>5117</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5">
        <v>2.52</v>
      </c>
      <c r="AL690" s="85"/>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181</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2" t="str">
        <f t="shared" si="384"/>
        <v>TB26DT+1</v>
      </c>
      <c r="B691" s="82" t="str">
        <f t="shared" si="385"/>
        <v>TB26DT+2</v>
      </c>
      <c r="C691" s="82" t="str">
        <f t="shared" si="386"/>
        <v>TB26DT+3</v>
      </c>
      <c r="D691" s="82" t="str">
        <f t="shared" si="387"/>
        <v>TB26DT+4</v>
      </c>
      <c r="E691" s="18" t="s">
        <v>181</v>
      </c>
      <c r="F691" s="84">
        <v>26</v>
      </c>
      <c r="G691" s="84"/>
      <c r="H691" s="95" t="s">
        <v>5820</v>
      </c>
      <c r="I691" s="83" t="s">
        <v>4281</v>
      </c>
      <c r="J691" s="83" t="s">
        <v>295</v>
      </c>
      <c r="K691" s="83" t="str">
        <f t="shared" si="388"/>
        <v>TB26DT</v>
      </c>
      <c r="L691" s="83" t="s">
        <v>5117</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5">
        <v>2.52</v>
      </c>
      <c r="AL691" s="85"/>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181</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181</v>
      </c>
      <c r="F692" s="84">
        <v>27</v>
      </c>
      <c r="G692" s="84"/>
      <c r="H692" s="95" t="s">
        <v>5821</v>
      </c>
      <c r="I692" s="83" t="s">
        <v>1112</v>
      </c>
      <c r="J692" s="83" t="s">
        <v>5822</v>
      </c>
      <c r="K692" s="83" t="str">
        <f t="shared" si="388"/>
        <v>TB27DT</v>
      </c>
      <c r="L692" s="83" t="s">
        <v>5823</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5">
        <v>1.7933333333333332</v>
      </c>
      <c r="AL692" s="85"/>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181</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2" t="str">
        <f t="shared" si="410"/>
        <v>TB28DT+1</v>
      </c>
      <c r="B693" s="82" t="str">
        <f t="shared" si="411"/>
        <v>TB28DT+2</v>
      </c>
      <c r="C693" s="82" t="str">
        <f t="shared" si="412"/>
        <v>TB28DT+3</v>
      </c>
      <c r="D693" s="82" t="str">
        <f t="shared" si="413"/>
        <v>TB28DT+4</v>
      </c>
      <c r="E693" s="18" t="s">
        <v>181</v>
      </c>
      <c r="F693" s="84">
        <v>28</v>
      </c>
      <c r="G693" s="84"/>
      <c r="H693" s="95" t="s">
        <v>5824</v>
      </c>
      <c r="I693" s="83" t="s">
        <v>4357</v>
      </c>
      <c r="J693" s="83" t="s">
        <v>5825</v>
      </c>
      <c r="K693" s="83" t="str">
        <f t="shared" si="388"/>
        <v>TB28DT</v>
      </c>
      <c r="L693" s="83" t="s">
        <v>5826</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5">
        <v>2.52</v>
      </c>
      <c r="AL693" s="85"/>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181</v>
      </c>
      <c r="AY693" s="103"/>
      <c r="AZ693" s="104"/>
      <c r="BA693" s="104"/>
      <c r="BB693" s="104"/>
      <c r="BC693" s="99"/>
      <c r="BD693" s="99"/>
      <c r="BE693" s="99"/>
      <c r="BF693" s="99"/>
      <c r="BG693" s="105">
        <f t="shared" si="409"/>
        <v>912.5</v>
      </c>
    </row>
    <row r="694" spans="1:65" s="106" customFormat="1" ht="35.1" customHeight="1" x14ac:dyDescent="0.25">
      <c r="A694" s="82" t="str">
        <f t="shared" si="410"/>
        <v>TB29DT+1</v>
      </c>
      <c r="B694" s="82" t="str">
        <f t="shared" si="411"/>
        <v>TB29DT+2</v>
      </c>
      <c r="C694" s="82" t="str">
        <f t="shared" si="412"/>
        <v>TB29DT+3</v>
      </c>
      <c r="D694" s="82" t="str">
        <f t="shared" si="413"/>
        <v>TB29DT+4</v>
      </c>
      <c r="E694" s="18" t="s">
        <v>181</v>
      </c>
      <c r="F694" s="84">
        <v>29</v>
      </c>
      <c r="G694" s="84"/>
      <c r="H694" s="95" t="s">
        <v>5827</v>
      </c>
      <c r="I694" s="83" t="s">
        <v>5828</v>
      </c>
      <c r="J694" s="83" t="s">
        <v>5804</v>
      </c>
      <c r="K694" s="83" t="str">
        <f t="shared" si="388"/>
        <v>TB29DT</v>
      </c>
      <c r="L694" s="83" t="s">
        <v>5756</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5">
        <v>2.52</v>
      </c>
      <c r="AL694" s="85"/>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181</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2" t="str">
        <f t="shared" si="410"/>
        <v>TB30DT+1</v>
      </c>
      <c r="B695" s="82" t="str">
        <f t="shared" si="411"/>
        <v>TB30DT+2</v>
      </c>
      <c r="C695" s="82" t="str">
        <f t="shared" si="412"/>
        <v>TB30DT+3</v>
      </c>
      <c r="D695" s="82" t="str">
        <f t="shared" si="413"/>
        <v>TB30DT+4</v>
      </c>
      <c r="E695" s="18" t="s">
        <v>181</v>
      </c>
      <c r="F695" s="84">
        <v>30</v>
      </c>
      <c r="G695" s="84"/>
      <c r="H695" s="95" t="s">
        <v>5829</v>
      </c>
      <c r="I695" s="83" t="s">
        <v>4966</v>
      </c>
      <c r="J695" s="83" t="s">
        <v>157</v>
      </c>
      <c r="K695" s="83"/>
      <c r="L695" s="83" t="s">
        <v>5830</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5"/>
      <c r="AL695" s="85"/>
      <c r="AM695" s="257"/>
      <c r="AN695" s="257"/>
      <c r="AO695" s="100"/>
      <c r="AP695" s="100"/>
      <c r="AQ695" s="100"/>
      <c r="AR695" s="100"/>
      <c r="AS695" s="100"/>
      <c r="AT695" s="100"/>
      <c r="AU695" s="100"/>
      <c r="AV695" s="100"/>
      <c r="AW695" s="59"/>
      <c r="AX695" s="258" t="s">
        <v>181</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2" t="str">
        <f t="shared" si="410"/>
        <v>TB30DT_D1+1</v>
      </c>
      <c r="B696" s="82" t="str">
        <f t="shared" si="411"/>
        <v>TB30DT_D1+2</v>
      </c>
      <c r="C696" s="82" t="str">
        <f t="shared" si="412"/>
        <v>TB30DT_D1+3</v>
      </c>
      <c r="D696" s="82" t="str">
        <f t="shared" si="413"/>
        <v>TB30DT_D1+4</v>
      </c>
      <c r="E696" s="18" t="s">
        <v>181</v>
      </c>
      <c r="F696" s="84"/>
      <c r="G696" s="84"/>
      <c r="H696" s="95" t="s">
        <v>5831</v>
      </c>
      <c r="I696" s="83" t="s">
        <v>5832</v>
      </c>
      <c r="J696" s="83" t="s">
        <v>157</v>
      </c>
      <c r="K696" s="83" t="str">
        <f t="shared" si="388"/>
        <v>TB30DT_D1</v>
      </c>
      <c r="L696" s="83" t="s">
        <v>223</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5">
        <v>2.52</v>
      </c>
      <c r="AL696" s="85"/>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181</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2" t="str">
        <f t="shared" si="410"/>
        <v>TB30DT_D2+1</v>
      </c>
      <c r="B697" s="82" t="str">
        <f t="shared" si="411"/>
        <v>TB30DT_D2+2</v>
      </c>
      <c r="C697" s="82" t="str">
        <f t="shared" si="412"/>
        <v>TB30DT_D2+3</v>
      </c>
      <c r="D697" s="82" t="str">
        <f t="shared" si="413"/>
        <v>TB30DT_D2+4</v>
      </c>
      <c r="E697" s="18" t="s">
        <v>181</v>
      </c>
      <c r="F697" s="84"/>
      <c r="G697" s="84"/>
      <c r="H697" s="95" t="s">
        <v>5833</v>
      </c>
      <c r="I697" s="83" t="s">
        <v>5834</v>
      </c>
      <c r="J697" s="83" t="s">
        <v>223</v>
      </c>
      <c r="K697" s="83" t="str">
        <f t="shared" si="388"/>
        <v>TB30DT_D2</v>
      </c>
      <c r="L697" s="83" t="s">
        <v>2501</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5">
        <v>2.52</v>
      </c>
      <c r="AL697" s="85"/>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181</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2" t="str">
        <f t="shared" si="410"/>
        <v>TB31DT+1</v>
      </c>
      <c r="B698" s="82" t="str">
        <f t="shared" si="411"/>
        <v>TB31DT+2</v>
      </c>
      <c r="C698" s="82" t="str">
        <f t="shared" si="412"/>
        <v>TB31DT+3</v>
      </c>
      <c r="D698" s="82" t="str">
        <f t="shared" si="413"/>
        <v>TB31DT+4</v>
      </c>
      <c r="E698" s="18" t="s">
        <v>181</v>
      </c>
      <c r="F698" s="84">
        <v>31</v>
      </c>
      <c r="G698" s="84"/>
      <c r="H698" s="95" t="s">
        <v>5835</v>
      </c>
      <c r="I698" s="83" t="s">
        <v>5836</v>
      </c>
      <c r="J698" s="83" t="s">
        <v>5277</v>
      </c>
      <c r="K698" s="83" t="str">
        <f t="shared" si="388"/>
        <v>TB31DT</v>
      </c>
      <c r="L698" s="83" t="s">
        <v>5837</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5">
        <v>1.7562500000000001</v>
      </c>
      <c r="AL698" s="85"/>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181</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2" t="str">
        <f t="shared" si="410"/>
        <v>TB32DT+1</v>
      </c>
      <c r="B699" s="82" t="str">
        <f t="shared" si="411"/>
        <v>TB32DT+2</v>
      </c>
      <c r="C699" s="82" t="str">
        <f t="shared" si="412"/>
        <v>TB32DT+3</v>
      </c>
      <c r="D699" s="82" t="str">
        <f t="shared" si="413"/>
        <v>TB32DT+4</v>
      </c>
      <c r="E699" s="18" t="s">
        <v>181</v>
      </c>
      <c r="F699" s="84">
        <v>32</v>
      </c>
      <c r="G699" s="84"/>
      <c r="H699" s="95" t="s">
        <v>5838</v>
      </c>
      <c r="I699" s="83" t="s">
        <v>5132</v>
      </c>
      <c r="J699" s="83" t="s">
        <v>5839</v>
      </c>
      <c r="K699" s="83"/>
      <c r="L699" s="83" t="s">
        <v>5840</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5"/>
      <c r="AL699" s="85"/>
      <c r="AM699" s="257"/>
      <c r="AN699" s="257"/>
      <c r="AO699" s="100"/>
      <c r="AP699" s="100"/>
      <c r="AQ699" s="100"/>
      <c r="AR699" s="100"/>
      <c r="AS699" s="100"/>
      <c r="AT699" s="100"/>
      <c r="AU699" s="100"/>
      <c r="AV699" s="100"/>
      <c r="AW699" s="59"/>
      <c r="AX699" s="258" t="s">
        <v>181</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2" t="str">
        <f t="shared" si="410"/>
        <v>TB32DT_D1+1</v>
      </c>
      <c r="B700" s="82" t="str">
        <f t="shared" si="411"/>
        <v>TB32DT_D1+2</v>
      </c>
      <c r="C700" s="82" t="str">
        <f t="shared" si="412"/>
        <v>TB32DT_D1+3</v>
      </c>
      <c r="D700" s="82" t="str">
        <f t="shared" si="413"/>
        <v>TB32DT_D1+4</v>
      </c>
      <c r="E700" s="18" t="s">
        <v>181</v>
      </c>
      <c r="F700" s="84"/>
      <c r="G700" s="84"/>
      <c r="H700" s="95" t="s">
        <v>5841</v>
      </c>
      <c r="I700" s="83" t="s">
        <v>5842</v>
      </c>
      <c r="J700" s="83" t="s">
        <v>1112</v>
      </c>
      <c r="K700" s="83" t="str">
        <f t="shared" si="388"/>
        <v>TB32DT_D1</v>
      </c>
      <c r="L700" s="83" t="s">
        <v>5277</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5">
        <v>2.52</v>
      </c>
      <c r="AL700" s="85"/>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181</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2" t="str">
        <f t="shared" si="410"/>
        <v>TB32DT_D2+1</v>
      </c>
      <c r="B701" s="82" t="str">
        <f t="shared" si="411"/>
        <v>TB32DT_D2+2</v>
      </c>
      <c r="C701" s="82" t="str">
        <f t="shared" si="412"/>
        <v>TB32DT_D2+3</v>
      </c>
      <c r="D701" s="82" t="str">
        <f t="shared" si="413"/>
        <v>TB32DT_D2+4</v>
      </c>
      <c r="E701" s="18" t="s">
        <v>181</v>
      </c>
      <c r="F701" s="84"/>
      <c r="G701" s="84"/>
      <c r="H701" s="95" t="s">
        <v>5843</v>
      </c>
      <c r="I701" s="83" t="s">
        <v>5844</v>
      </c>
      <c r="J701" s="83" t="s">
        <v>5845</v>
      </c>
      <c r="K701" s="83" t="str">
        <f t="shared" si="388"/>
        <v>TB32DT_D2</v>
      </c>
      <c r="L701" s="83" t="s">
        <v>5846</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5">
        <v>2.52</v>
      </c>
      <c r="AL701" s="85"/>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181</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2" t="str">
        <f t="shared" si="410"/>
        <v>TB33DT+1</v>
      </c>
      <c r="B702" s="82" t="str">
        <f t="shared" si="411"/>
        <v>TB33DT+2</v>
      </c>
      <c r="C702" s="82" t="str">
        <f t="shared" si="412"/>
        <v>TB33DT+3</v>
      </c>
      <c r="D702" s="82" t="str">
        <f t="shared" si="413"/>
        <v>TB33DT+4</v>
      </c>
      <c r="E702" s="18" t="s">
        <v>181</v>
      </c>
      <c r="F702" s="84">
        <v>33</v>
      </c>
      <c r="G702" s="84"/>
      <c r="H702" s="95" t="s">
        <v>5847</v>
      </c>
      <c r="I702" s="83" t="s">
        <v>4479</v>
      </c>
      <c r="J702" s="83" t="s">
        <v>5848</v>
      </c>
      <c r="K702" s="83" t="str">
        <f t="shared" si="388"/>
        <v>TB33DT</v>
      </c>
      <c r="L702" s="83" t="s">
        <v>5706</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5">
        <v>2.52</v>
      </c>
      <c r="AL702" s="85"/>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181</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2" t="str">
        <f t="shared" si="410"/>
        <v>TB34DT+1</v>
      </c>
      <c r="B703" s="82" t="str">
        <f t="shared" si="411"/>
        <v>TB34DT+2</v>
      </c>
      <c r="C703" s="82" t="str">
        <f t="shared" si="412"/>
        <v>TB34DT+3</v>
      </c>
      <c r="D703" s="82" t="str">
        <f t="shared" si="413"/>
        <v>TB34DT+4</v>
      </c>
      <c r="E703" s="18" t="s">
        <v>181</v>
      </c>
      <c r="F703" s="84">
        <v>34</v>
      </c>
      <c r="G703" s="84"/>
      <c r="H703" s="95" t="s">
        <v>5849</v>
      </c>
      <c r="I703" s="83" t="s">
        <v>5850</v>
      </c>
      <c r="J703" s="83" t="s">
        <v>5610</v>
      </c>
      <c r="K703" s="83" t="str">
        <f t="shared" si="388"/>
        <v>TB34DT</v>
      </c>
      <c r="L703" s="83" t="s">
        <v>4242</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5">
        <v>2.52</v>
      </c>
      <c r="AL703" s="85"/>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181</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181</v>
      </c>
      <c r="F704" s="84">
        <v>35</v>
      </c>
      <c r="G704" s="84"/>
      <c r="H704" s="95" t="s">
        <v>5851</v>
      </c>
      <c r="I704" s="83" t="s">
        <v>5852</v>
      </c>
      <c r="J704" s="83" t="s">
        <v>5799</v>
      </c>
      <c r="K704" s="83" t="str">
        <f t="shared" si="388"/>
        <v>TB35DT</v>
      </c>
      <c r="L704" s="83" t="s">
        <v>5751</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5">
        <v>2.2166666666666668</v>
      </c>
      <c r="AL704" s="85"/>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181</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181</v>
      </c>
      <c r="F705" s="84">
        <v>36</v>
      </c>
      <c r="G705" s="84"/>
      <c r="H705" s="95" t="s">
        <v>5853</v>
      </c>
      <c r="I705" s="83" t="s">
        <v>5854</v>
      </c>
      <c r="J705" s="83" t="s">
        <v>295</v>
      </c>
      <c r="K705" s="83" t="str">
        <f t="shared" si="388"/>
        <v>TB36DT</v>
      </c>
      <c r="L705" s="83" t="s">
        <v>223</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5">
        <v>2.52</v>
      </c>
      <c r="AL705" s="85"/>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181</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181</v>
      </c>
      <c r="F706" s="84">
        <v>37</v>
      </c>
      <c r="G706" s="84"/>
      <c r="H706" s="95" t="s">
        <v>5855</v>
      </c>
      <c r="I706" s="83" t="s">
        <v>5166</v>
      </c>
      <c r="J706" s="83" t="s">
        <v>5804</v>
      </c>
      <c r="K706" s="83" t="str">
        <f t="shared" si="388"/>
        <v>TB37DT</v>
      </c>
      <c r="L706" s="83" t="s">
        <v>1136</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5">
        <v>2.52</v>
      </c>
      <c r="AL706" s="85"/>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181</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181</v>
      </c>
      <c r="F707" s="84">
        <v>38</v>
      </c>
      <c r="G707" s="84"/>
      <c r="H707" s="95" t="s">
        <v>5856</v>
      </c>
      <c r="I707" s="83" t="s">
        <v>5857</v>
      </c>
      <c r="J707" s="83" t="s">
        <v>5858</v>
      </c>
      <c r="K707" s="83" t="str">
        <f t="shared" si="388"/>
        <v>TB38DT</v>
      </c>
      <c r="L707" s="83" t="s">
        <v>5859</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5">
        <v>2.52</v>
      </c>
      <c r="AL707" s="85"/>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181</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181</v>
      </c>
      <c r="F708" s="84">
        <v>39</v>
      </c>
      <c r="G708" s="84"/>
      <c r="H708" s="95" t="s">
        <v>5860</v>
      </c>
      <c r="I708" s="83" t="s">
        <v>5706</v>
      </c>
      <c r="J708" s="83" t="s">
        <v>5132</v>
      </c>
      <c r="K708" s="83" t="str">
        <f t="shared" si="388"/>
        <v>TB39DT</v>
      </c>
      <c r="L708" s="83" t="s">
        <v>223</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5">
        <v>2.52</v>
      </c>
      <c r="AL708" s="85"/>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181</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181</v>
      </c>
      <c r="F709" s="84">
        <v>40</v>
      </c>
      <c r="G709" s="84"/>
      <c r="H709" s="95" t="s">
        <v>5861</v>
      </c>
      <c r="I709" s="83" t="s">
        <v>4368</v>
      </c>
      <c r="J709" s="83" t="s">
        <v>4242</v>
      </c>
      <c r="K709" s="83" t="str">
        <f t="shared" si="388"/>
        <v>TB40DT</v>
      </c>
      <c r="L709" s="83" t="s">
        <v>5610</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5">
        <v>2.52</v>
      </c>
      <c r="AL709" s="85"/>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181</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181</v>
      </c>
      <c r="F710" s="84">
        <v>41</v>
      </c>
      <c r="G710" s="84"/>
      <c r="H710" s="95" t="s">
        <v>5862</v>
      </c>
      <c r="I710" s="83" t="s">
        <v>252</v>
      </c>
      <c r="J710" s="83" t="s">
        <v>4673</v>
      </c>
      <c r="K710" s="83" t="str">
        <f t="shared" si="388"/>
        <v>TB41DT</v>
      </c>
      <c r="L710" s="83" t="s">
        <v>283</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5">
        <v>2.52</v>
      </c>
      <c r="AL710" s="85"/>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181</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181</v>
      </c>
      <c r="F711" s="84">
        <v>42</v>
      </c>
      <c r="G711" s="84"/>
      <c r="H711" s="95" t="s">
        <v>5863</v>
      </c>
      <c r="I711" s="83" t="s">
        <v>878</v>
      </c>
      <c r="J711" s="83" t="s">
        <v>2431</v>
      </c>
      <c r="K711" s="83" t="str">
        <f t="shared" si="388"/>
        <v>TB42DT</v>
      </c>
      <c r="L711" s="83" t="s">
        <v>5268</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5">
        <v>2.52</v>
      </c>
      <c r="AL711" s="85"/>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181</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181</v>
      </c>
      <c r="F712" s="84">
        <v>43</v>
      </c>
      <c r="G712" s="84"/>
      <c r="H712" s="95" t="s">
        <v>5864</v>
      </c>
      <c r="I712" s="83" t="s">
        <v>5205</v>
      </c>
      <c r="J712" s="83" t="s">
        <v>5804</v>
      </c>
      <c r="K712" s="83" t="str">
        <f t="shared" si="388"/>
        <v>TB43DT</v>
      </c>
      <c r="L712" s="83" t="s">
        <v>5850</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5">
        <v>2.52</v>
      </c>
      <c r="AL712" s="85"/>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181</v>
      </c>
      <c r="AY712" s="103"/>
      <c r="AZ712" s="104"/>
      <c r="BA712" s="104"/>
      <c r="BB712" s="104"/>
      <c r="BC712" s="255"/>
      <c r="BD712" s="255"/>
      <c r="BE712" s="255"/>
      <c r="BF712" s="255"/>
      <c r="BG712" s="105">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181</v>
      </c>
      <c r="F713" s="84">
        <v>44</v>
      </c>
      <c r="G713" s="84"/>
      <c r="H713" s="95" t="s">
        <v>5865</v>
      </c>
      <c r="I713" s="83" t="s">
        <v>5866</v>
      </c>
      <c r="J713" s="83" t="s">
        <v>157</v>
      </c>
      <c r="K713" s="83" t="str">
        <f t="shared" si="388"/>
        <v>TB44DT</v>
      </c>
      <c r="L713" s="83" t="s">
        <v>5867</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5">
        <v>2.52</v>
      </c>
      <c r="AL713" s="85"/>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181</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181</v>
      </c>
      <c r="F714" s="84">
        <v>45</v>
      </c>
      <c r="G714" s="84"/>
      <c r="H714" s="95" t="s">
        <v>5868</v>
      </c>
      <c r="I714" s="83" t="s">
        <v>315</v>
      </c>
      <c r="J714" s="83" t="s">
        <v>295</v>
      </c>
      <c r="K714" s="83" t="str">
        <f t="shared" si="388"/>
        <v>TB45DT</v>
      </c>
      <c r="L714" s="83" t="s">
        <v>223</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5">
        <v>2.52</v>
      </c>
      <c r="AL714" s="85"/>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181</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181</v>
      </c>
      <c r="F715" s="84">
        <v>46</v>
      </c>
      <c r="G715" s="84"/>
      <c r="H715" s="95" t="s">
        <v>5869</v>
      </c>
      <c r="I715" s="83" t="s">
        <v>5870</v>
      </c>
      <c r="J715" s="83" t="s">
        <v>223</v>
      </c>
      <c r="K715" s="83" t="str">
        <f t="shared" si="388"/>
        <v>TB46DT</v>
      </c>
      <c r="L715" s="83" t="s">
        <v>5871</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5">
        <v>2.52</v>
      </c>
      <c r="AL715" s="85"/>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181</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181</v>
      </c>
      <c r="F716" s="84">
        <v>47</v>
      </c>
      <c r="G716" s="84"/>
      <c r="H716" s="95" t="s">
        <v>5872</v>
      </c>
      <c r="I716" s="83" t="s">
        <v>225</v>
      </c>
      <c r="J716" s="83" t="s">
        <v>157</v>
      </c>
      <c r="K716" s="83" t="str">
        <f t="shared" ref="K716:K779" si="423">H716</f>
        <v>TB47DT</v>
      </c>
      <c r="L716" s="83" t="s">
        <v>1136</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5">
        <v>2.52</v>
      </c>
      <c r="AL716" s="85"/>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181</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181</v>
      </c>
      <c r="F717" s="84">
        <v>48</v>
      </c>
      <c r="G717" s="84"/>
      <c r="H717" s="95" t="s">
        <v>5873</v>
      </c>
      <c r="I717" s="83" t="s">
        <v>5874</v>
      </c>
      <c r="J717" s="83" t="s">
        <v>157</v>
      </c>
      <c r="K717" s="83" t="str">
        <f t="shared" si="423"/>
        <v>TB48DT</v>
      </c>
      <c r="L717" s="83" t="s">
        <v>5875</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5">
        <v>2.52</v>
      </c>
      <c r="AL717" s="85"/>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181</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181</v>
      </c>
      <c r="F718" s="84">
        <v>49</v>
      </c>
      <c r="G718" s="84"/>
      <c r="H718" s="95" t="s">
        <v>5876</v>
      </c>
      <c r="I718" s="83" t="s">
        <v>5858</v>
      </c>
      <c r="J718" s="83" t="s">
        <v>157</v>
      </c>
      <c r="K718" s="83"/>
      <c r="L718" s="83" t="s">
        <v>5268</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5"/>
      <c r="AL718" s="85"/>
      <c r="AM718" s="257"/>
      <c r="AN718" s="257"/>
      <c r="AO718" s="100"/>
      <c r="AP718" s="100"/>
      <c r="AQ718" s="100"/>
      <c r="AR718" s="100"/>
      <c r="AS718" s="100"/>
      <c r="AT718" s="100"/>
      <c r="AU718" s="100"/>
      <c r="AV718" s="100"/>
      <c r="AW718" s="59"/>
      <c r="AX718" s="258" t="s">
        <v>181</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181</v>
      </c>
      <c r="F719" s="84"/>
      <c r="G719" s="84"/>
      <c r="H719" s="95" t="s">
        <v>5877</v>
      </c>
      <c r="I719" s="83" t="s">
        <v>5878</v>
      </c>
      <c r="J719" s="83" t="s">
        <v>157</v>
      </c>
      <c r="K719" s="83" t="str">
        <f t="shared" si="423"/>
        <v>TB49DT_D1</v>
      </c>
      <c r="L719" s="83" t="s">
        <v>5758</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5">
        <v>2.52</v>
      </c>
      <c r="AL719" s="85"/>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181</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181</v>
      </c>
      <c r="F720" s="84"/>
      <c r="G720" s="84"/>
      <c r="H720" s="95" t="s">
        <v>5879</v>
      </c>
      <c r="I720" s="83" t="s">
        <v>5880</v>
      </c>
      <c r="J720" s="83" t="s">
        <v>5758</v>
      </c>
      <c r="K720" s="83" t="str">
        <f t="shared" si="423"/>
        <v>TB49DT_D2</v>
      </c>
      <c r="L720" s="83" t="s">
        <v>5268</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5">
        <v>2.52</v>
      </c>
      <c r="AL720" s="85"/>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181</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181</v>
      </c>
      <c r="F721" s="84">
        <v>50</v>
      </c>
      <c r="G721" s="84"/>
      <c r="H721" s="95" t="s">
        <v>5881</v>
      </c>
      <c r="I721" s="83" t="s">
        <v>5882</v>
      </c>
      <c r="J721" s="83" t="s">
        <v>257</v>
      </c>
      <c r="K721" s="83" t="str">
        <f t="shared" si="423"/>
        <v>TB50DT</v>
      </c>
      <c r="L721" s="83" t="s">
        <v>295</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5">
        <v>2.52</v>
      </c>
      <c r="AL721" s="85"/>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181</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181</v>
      </c>
      <c r="F722" s="84">
        <v>51</v>
      </c>
      <c r="G722" s="84"/>
      <c r="H722" s="95" t="s">
        <v>5883</v>
      </c>
      <c r="I722" s="83" t="s">
        <v>312</v>
      </c>
      <c r="J722" s="83" t="s">
        <v>5758</v>
      </c>
      <c r="K722" s="83" t="str">
        <f t="shared" si="423"/>
        <v>TB51DT</v>
      </c>
      <c r="L722" s="83" t="s">
        <v>5884</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5">
        <v>2.52</v>
      </c>
      <c r="AL722" s="85"/>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181</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181</v>
      </c>
      <c r="F723" s="84">
        <v>52</v>
      </c>
      <c r="G723" s="84"/>
      <c r="H723" s="95" t="s">
        <v>5885</v>
      </c>
      <c r="I723" s="83" t="s">
        <v>5886</v>
      </c>
      <c r="J723" s="83" t="s">
        <v>5706</v>
      </c>
      <c r="K723" s="83" t="str">
        <f t="shared" si="423"/>
        <v>TB52DT</v>
      </c>
      <c r="L723" s="83" t="s">
        <v>5887</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5">
        <v>2.52</v>
      </c>
      <c r="AL723" s="85"/>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181</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181</v>
      </c>
      <c r="F724" s="84">
        <v>53</v>
      </c>
      <c r="G724" s="84"/>
      <c r="H724" s="95" t="s">
        <v>5888</v>
      </c>
      <c r="I724" s="83" t="s">
        <v>5889</v>
      </c>
      <c r="J724" s="83" t="s">
        <v>95</v>
      </c>
      <c r="K724" s="83" t="str">
        <f t="shared" si="423"/>
        <v>TB53DT</v>
      </c>
      <c r="L724" s="83" t="s">
        <v>312</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5">
        <v>2.52</v>
      </c>
      <c r="AL724" s="85"/>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181</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181</v>
      </c>
      <c r="F725" s="84">
        <v>54</v>
      </c>
      <c r="G725" s="84"/>
      <c r="H725" s="95" t="s">
        <v>5890</v>
      </c>
      <c r="I725" s="83" t="s">
        <v>5891</v>
      </c>
      <c r="J725" s="83" t="s">
        <v>157</v>
      </c>
      <c r="K725" s="83" t="str">
        <f t="shared" si="423"/>
        <v>TB54DT</v>
      </c>
      <c r="L725" s="83" t="s">
        <v>5892</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5">
        <v>2.125</v>
      </c>
      <c r="AL725" s="85"/>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181</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181</v>
      </c>
      <c r="F726" s="84">
        <v>55</v>
      </c>
      <c r="G726" s="84"/>
      <c r="H726" s="95" t="s">
        <v>5893</v>
      </c>
      <c r="I726" s="83" t="s">
        <v>5894</v>
      </c>
      <c r="J726" s="83" t="s">
        <v>295</v>
      </c>
      <c r="K726" s="83" t="str">
        <f t="shared" si="423"/>
        <v>TB55DT</v>
      </c>
      <c r="L726" s="83" t="s">
        <v>5858</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5">
        <v>2.52</v>
      </c>
      <c r="AL726" s="85"/>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181</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181</v>
      </c>
      <c r="F727" s="84">
        <v>56</v>
      </c>
      <c r="G727" s="84"/>
      <c r="H727" s="95" t="s">
        <v>5895</v>
      </c>
      <c r="I727" s="83" t="s">
        <v>5896</v>
      </c>
      <c r="J727" s="83" t="s">
        <v>5804</v>
      </c>
      <c r="K727" s="83" t="str">
        <f t="shared" si="423"/>
        <v>TB56DT</v>
      </c>
      <c r="L727" s="83" t="s">
        <v>5897</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5">
        <v>2.52</v>
      </c>
      <c r="AL727" s="85"/>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181</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181</v>
      </c>
      <c r="F728" s="84">
        <v>57</v>
      </c>
      <c r="G728" s="84"/>
      <c r="H728" s="95" t="s">
        <v>5898</v>
      </c>
      <c r="I728" s="83" t="s">
        <v>5899</v>
      </c>
      <c r="J728" s="83" t="s">
        <v>5706</v>
      </c>
      <c r="K728" s="83" t="str">
        <f t="shared" si="423"/>
        <v>TB57DT</v>
      </c>
      <c r="L728" s="83" t="s">
        <v>5900</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5">
        <v>2.52</v>
      </c>
      <c r="AL728" s="85"/>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181</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181</v>
      </c>
      <c r="F729" s="84">
        <v>58</v>
      </c>
      <c r="G729" s="84"/>
      <c r="H729" s="95" t="s">
        <v>5901</v>
      </c>
      <c r="I729" s="83" t="s">
        <v>5902</v>
      </c>
      <c r="J729" s="83" t="s">
        <v>5706</v>
      </c>
      <c r="K729" s="83" t="str">
        <f t="shared" si="423"/>
        <v>TB58DT</v>
      </c>
      <c r="L729" s="86" t="s">
        <v>4673</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5">
        <v>2.52</v>
      </c>
      <c r="AL729" s="85"/>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181</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181</v>
      </c>
      <c r="F730" s="84">
        <v>59</v>
      </c>
      <c r="G730" s="84"/>
      <c r="H730" s="95" t="s">
        <v>5903</v>
      </c>
      <c r="I730" s="83" t="s">
        <v>5904</v>
      </c>
      <c r="J730" s="83" t="s">
        <v>4673</v>
      </c>
      <c r="K730" s="83" t="str">
        <f t="shared" si="423"/>
        <v>TB59DT</v>
      </c>
      <c r="L730" s="83" t="s">
        <v>5905</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5">
        <v>2.52</v>
      </c>
      <c r="AL730" s="85"/>
      <c r="AM730" s="257"/>
      <c r="AN730" s="257">
        <v>1.45</v>
      </c>
      <c r="AO730" s="100">
        <f t="shared" si="424"/>
        <v>7250</v>
      </c>
      <c r="AP730" s="100">
        <f t="shared" si="425"/>
        <v>0</v>
      </c>
      <c r="AQ730" s="100">
        <f t="shared" si="426"/>
        <v>0</v>
      </c>
      <c r="AR730" s="100">
        <f t="shared" si="427"/>
        <v>0</v>
      </c>
      <c r="AS730" s="101">
        <f t="shared" si="428"/>
        <v>7300</v>
      </c>
      <c r="AT730" s="101"/>
      <c r="AU730" s="101"/>
      <c r="AV730" s="101"/>
      <c r="AW730" s="59"/>
      <c r="AX730" s="258" t="s">
        <v>181</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181</v>
      </c>
      <c r="F731" s="84">
        <v>60</v>
      </c>
      <c r="G731" s="84"/>
      <c r="H731" s="95" t="s">
        <v>5906</v>
      </c>
      <c r="I731" s="83" t="s">
        <v>5907</v>
      </c>
      <c r="J731" s="83" t="s">
        <v>307</v>
      </c>
      <c r="K731" s="83" t="str">
        <f t="shared" si="423"/>
        <v>TB60DT</v>
      </c>
      <c r="L731" s="83" t="s">
        <v>4357</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5">
        <v>2.52</v>
      </c>
      <c r="AL731" s="85"/>
      <c r="AM731" s="257"/>
      <c r="AN731" s="257">
        <v>1.45</v>
      </c>
      <c r="AO731" s="100">
        <f t="shared" si="424"/>
        <v>7250</v>
      </c>
      <c r="AP731" s="100">
        <f t="shared" si="425"/>
        <v>0</v>
      </c>
      <c r="AQ731" s="100">
        <f t="shared" si="426"/>
        <v>0</v>
      </c>
      <c r="AR731" s="100">
        <f t="shared" si="427"/>
        <v>0</v>
      </c>
      <c r="AS731" s="101">
        <f t="shared" si="428"/>
        <v>7300</v>
      </c>
      <c r="AT731" s="101"/>
      <c r="AU731" s="101"/>
      <c r="AV731" s="101"/>
      <c r="AW731" s="59"/>
      <c r="AX731" s="258" t="s">
        <v>181</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181</v>
      </c>
      <c r="F732" s="84">
        <v>61</v>
      </c>
      <c r="G732" s="84"/>
      <c r="H732" s="95" t="s">
        <v>5908</v>
      </c>
      <c r="I732" s="83" t="s">
        <v>5909</v>
      </c>
      <c r="J732" s="83" t="s">
        <v>4281</v>
      </c>
      <c r="K732" s="83" t="str">
        <f t="shared" si="423"/>
        <v>TB61DT</v>
      </c>
      <c r="L732" s="83" t="s">
        <v>5097</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5">
        <v>2.52</v>
      </c>
      <c r="AL732" s="85"/>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2742</v>
      </c>
      <c r="AY732" s="294"/>
      <c r="AZ732" s="295"/>
      <c r="BA732" s="295"/>
      <c r="BB732" s="295"/>
      <c r="BC732" s="268"/>
      <c r="BD732" s="268"/>
      <c r="BE732" s="268"/>
      <c r="BF732" s="268"/>
    </row>
    <row r="733" spans="1:65" s="18" customFormat="1" ht="35.1" customHeight="1" x14ac:dyDescent="0.25">
      <c r="A733" s="82" t="str">
        <f t="shared" si="410"/>
        <v>TB62DT+1</v>
      </c>
      <c r="B733" s="82" t="str">
        <f t="shared" si="411"/>
        <v>TB62DT+2</v>
      </c>
      <c r="C733" s="82" t="str">
        <f t="shared" si="412"/>
        <v>TB62DT+3</v>
      </c>
      <c r="D733" s="82" t="str">
        <f t="shared" si="413"/>
        <v>TB62DT+4</v>
      </c>
      <c r="E733" s="18" t="s">
        <v>181</v>
      </c>
      <c r="F733" s="84">
        <v>62</v>
      </c>
      <c r="G733" s="84"/>
      <c r="H733" s="95" t="s">
        <v>5910</v>
      </c>
      <c r="I733" s="83" t="s">
        <v>5911</v>
      </c>
      <c r="J733" s="83" t="s">
        <v>5912</v>
      </c>
      <c r="K733" s="83" t="str">
        <f t="shared" si="423"/>
        <v>TB62DT</v>
      </c>
      <c r="L733" s="83" t="s">
        <v>5913</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5">
        <v>2.52</v>
      </c>
      <c r="AL733" s="85"/>
      <c r="AM733" s="257"/>
      <c r="AN733" s="257">
        <v>1.45</v>
      </c>
      <c r="AO733" s="100">
        <f t="shared" si="424"/>
        <v>10875</v>
      </c>
      <c r="AP733" s="100">
        <f t="shared" si="425"/>
        <v>0</v>
      </c>
      <c r="AQ733" s="100">
        <f t="shared" si="426"/>
        <v>0</v>
      </c>
      <c r="AR733" s="100">
        <f t="shared" si="427"/>
        <v>0</v>
      </c>
      <c r="AS733" s="101">
        <f t="shared" si="428"/>
        <v>10900</v>
      </c>
      <c r="AT733" s="101"/>
      <c r="AU733" s="101"/>
      <c r="AV733" s="101"/>
      <c r="AW733" s="59"/>
      <c r="AX733" s="258" t="s">
        <v>2742</v>
      </c>
      <c r="AY733" s="103"/>
      <c r="AZ733" s="104"/>
      <c r="BA733" s="104"/>
      <c r="BB733" s="104"/>
      <c r="BC733" s="99"/>
      <c r="BD733" s="99"/>
      <c r="BE733" s="99"/>
      <c r="BF733" s="99"/>
    </row>
    <row r="734" spans="1:65" s="18" customFormat="1" ht="35.1" customHeight="1" x14ac:dyDescent="0.25">
      <c r="A734" s="82" t="str">
        <f t="shared" si="410"/>
        <v>TB63DT+1</v>
      </c>
      <c r="B734" s="82" t="str">
        <f t="shared" si="411"/>
        <v>TB63DT+2</v>
      </c>
      <c r="C734" s="82" t="str">
        <f t="shared" si="412"/>
        <v>TB63DT+3</v>
      </c>
      <c r="D734" s="82" t="str">
        <f t="shared" si="413"/>
        <v>TB63DT+4</v>
      </c>
      <c r="E734" s="18" t="s">
        <v>181</v>
      </c>
      <c r="F734" s="84">
        <v>63</v>
      </c>
      <c r="G734" s="84"/>
      <c r="H734" s="95" t="s">
        <v>5914</v>
      </c>
      <c r="I734" s="83" t="s">
        <v>5915</v>
      </c>
      <c r="J734" s="83" t="s">
        <v>295</v>
      </c>
      <c r="K734" s="83" t="str">
        <f t="shared" si="423"/>
        <v>TB63DT</v>
      </c>
      <c r="L734" s="83" t="s">
        <v>223</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5">
        <v>2.52</v>
      </c>
      <c r="AL734" s="85"/>
      <c r="AM734" s="257"/>
      <c r="AN734" s="257">
        <v>1.45</v>
      </c>
      <c r="AO734" s="100">
        <f t="shared" si="424"/>
        <v>9425</v>
      </c>
      <c r="AP734" s="100">
        <f t="shared" si="425"/>
        <v>0</v>
      </c>
      <c r="AQ734" s="100">
        <f t="shared" si="426"/>
        <v>0</v>
      </c>
      <c r="AR734" s="100">
        <f t="shared" si="427"/>
        <v>0</v>
      </c>
      <c r="AS734" s="101">
        <f t="shared" si="428"/>
        <v>9400</v>
      </c>
      <c r="AT734" s="101"/>
      <c r="AU734" s="101"/>
      <c r="AV734" s="101"/>
      <c r="AW734" s="59"/>
      <c r="AX734" s="258" t="s">
        <v>2742</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181</v>
      </c>
      <c r="F735" s="84">
        <v>64</v>
      </c>
      <c r="G735" s="84"/>
      <c r="H735" s="95" t="s">
        <v>5916</v>
      </c>
      <c r="I735" s="83" t="s">
        <v>5917</v>
      </c>
      <c r="J735" s="83" t="s">
        <v>223</v>
      </c>
      <c r="K735" s="83" t="str">
        <f t="shared" si="423"/>
        <v>TB64DT</v>
      </c>
      <c r="L735" s="83" t="s">
        <v>5751</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5">
        <v>2.5416666666666665</v>
      </c>
      <c r="AL735" s="85"/>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2742</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181</v>
      </c>
      <c r="F736" s="84">
        <v>65</v>
      </c>
      <c r="G736" s="84"/>
      <c r="H736" s="95" t="s">
        <v>5918</v>
      </c>
      <c r="I736" s="83" t="s">
        <v>5919</v>
      </c>
      <c r="J736" s="83" t="s">
        <v>5804</v>
      </c>
      <c r="K736" s="83" t="str">
        <f t="shared" si="423"/>
        <v>TB65DT</v>
      </c>
      <c r="L736" s="83" t="s">
        <v>2431</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5">
        <v>2.52</v>
      </c>
      <c r="AL736" s="85"/>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2742</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181</v>
      </c>
      <c r="F737" s="84">
        <v>66</v>
      </c>
      <c r="G737" s="84"/>
      <c r="H737" s="95" t="s">
        <v>5920</v>
      </c>
      <c r="I737" s="83" t="s">
        <v>5921</v>
      </c>
      <c r="J737" s="83" t="s">
        <v>223</v>
      </c>
      <c r="K737" s="83" t="str">
        <f t="shared" si="423"/>
        <v>TB66DT</v>
      </c>
      <c r="L737" s="83" t="s">
        <v>4966</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5">
        <v>2.52</v>
      </c>
      <c r="AL737" s="85"/>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2742</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2742</v>
      </c>
      <c r="F738" s="202" t="s">
        <v>2298</v>
      </c>
      <c r="G738" s="202"/>
      <c r="H738" s="203" t="s">
        <v>2742</v>
      </c>
      <c r="I738" s="276" t="s">
        <v>5922</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2742</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2742</v>
      </c>
      <c r="F739" s="84">
        <v>1</v>
      </c>
      <c r="G739" s="84"/>
      <c r="H739" s="95" t="s">
        <v>5923</v>
      </c>
      <c r="I739" s="83" t="s">
        <v>157</v>
      </c>
      <c r="J739" s="86" t="s">
        <v>5924</v>
      </c>
      <c r="K739" s="83"/>
      <c r="L739" s="83" t="s">
        <v>2761</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5"/>
      <c r="AL739" s="85"/>
      <c r="AM739" s="257"/>
      <c r="AN739" s="257"/>
      <c r="AO739" s="100"/>
      <c r="AP739" s="100"/>
      <c r="AQ739" s="100"/>
      <c r="AR739" s="100"/>
      <c r="AS739" s="100"/>
      <c r="AT739" s="100"/>
      <c r="AU739" s="100"/>
      <c r="AV739" s="100"/>
      <c r="AW739" s="59"/>
      <c r="AX739" s="258" t="s">
        <v>2742</v>
      </c>
      <c r="AY739" s="103"/>
      <c r="AZ739" s="104"/>
      <c r="BA739" s="104"/>
      <c r="BB739" s="104"/>
      <c r="BC739" s="99"/>
      <c r="BD739" s="99"/>
      <c r="BE739" s="99"/>
      <c r="BF739" s="99"/>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2742</v>
      </c>
      <c r="F740" s="84"/>
      <c r="G740" s="84"/>
      <c r="H740" s="95" t="s">
        <v>5925</v>
      </c>
      <c r="I740" s="83" t="s">
        <v>5926</v>
      </c>
      <c r="J740" s="83" t="s">
        <v>5927</v>
      </c>
      <c r="K740" s="83" t="str">
        <f t="shared" si="423"/>
        <v>TN1DT_D1</v>
      </c>
      <c r="L740" s="83" t="s">
        <v>2773</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5">
        <v>6.37</v>
      </c>
      <c r="AL740" s="85"/>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2742</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2742</v>
      </c>
      <c r="F741" s="84"/>
      <c r="G741" s="84"/>
      <c r="H741" s="95" t="s">
        <v>5928</v>
      </c>
      <c r="I741" s="83" t="s">
        <v>5929</v>
      </c>
      <c r="J741" s="83" t="s">
        <v>2773</v>
      </c>
      <c r="K741" s="83" t="str">
        <f t="shared" si="423"/>
        <v>TN1DT_D2</v>
      </c>
      <c r="L741" s="83" t="s">
        <v>5930</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5">
        <v>6.37</v>
      </c>
      <c r="AL741" s="85"/>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2742</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2742</v>
      </c>
      <c r="F742" s="84"/>
      <c r="G742" s="84"/>
      <c r="H742" s="95" t="s">
        <v>5931</v>
      </c>
      <c r="I742" s="83" t="s">
        <v>5932</v>
      </c>
      <c r="J742" s="83" t="s">
        <v>5930</v>
      </c>
      <c r="K742" s="83" t="str">
        <f t="shared" si="423"/>
        <v>TN1DT_D3</v>
      </c>
      <c r="L742" s="83" t="s">
        <v>5933</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5">
        <v>7.4023591796650194</v>
      </c>
      <c r="AL742" s="85"/>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2742</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2742</v>
      </c>
      <c r="F743" s="84"/>
      <c r="G743" s="84"/>
      <c r="H743" s="95" t="s">
        <v>5934</v>
      </c>
      <c r="I743" s="83" t="s">
        <v>5935</v>
      </c>
      <c r="J743" s="83" t="s">
        <v>5933</v>
      </c>
      <c r="K743" s="83" t="str">
        <f t="shared" si="423"/>
        <v>TN1DT_D4</v>
      </c>
      <c r="L743" s="83" t="s">
        <v>2761</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5">
        <v>6.0933660933660931</v>
      </c>
      <c r="AL743" s="85"/>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2742</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2742</v>
      </c>
      <c r="F744" s="84">
        <v>2</v>
      </c>
      <c r="G744" s="84"/>
      <c r="H744" s="95" t="s">
        <v>5936</v>
      </c>
      <c r="I744" s="83" t="s">
        <v>5937</v>
      </c>
      <c r="J744" s="83" t="s">
        <v>5938</v>
      </c>
      <c r="K744" s="83" t="str">
        <f t="shared" si="423"/>
        <v>TN2DT</v>
      </c>
      <c r="L744" s="83" t="s">
        <v>2761</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5">
        <v>7.3115860517435314</v>
      </c>
      <c r="AL744" s="85"/>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2742</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2742</v>
      </c>
      <c r="F745" s="84">
        <v>3</v>
      </c>
      <c r="G745" s="84"/>
      <c r="H745" s="95" t="s">
        <v>5939</v>
      </c>
      <c r="I745" s="83" t="s">
        <v>469</v>
      </c>
      <c r="J745" s="83" t="s">
        <v>5938</v>
      </c>
      <c r="K745" s="83"/>
      <c r="L745" s="83" t="s">
        <v>2761</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5"/>
      <c r="AL745" s="85"/>
      <c r="AM745" s="257"/>
      <c r="AN745" s="257"/>
      <c r="AO745" s="100"/>
      <c r="AP745" s="100"/>
      <c r="AQ745" s="100"/>
      <c r="AR745" s="100"/>
      <c r="AS745" s="100"/>
      <c r="AT745" s="100"/>
      <c r="AU745" s="100"/>
      <c r="AV745" s="100"/>
      <c r="AW745" s="59"/>
      <c r="AX745" s="258" t="s">
        <v>2742</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2742</v>
      </c>
      <c r="F746" s="84"/>
      <c r="G746" s="84"/>
      <c r="H746" s="95" t="s">
        <v>5940</v>
      </c>
      <c r="I746" s="83" t="s">
        <v>5941</v>
      </c>
      <c r="J746" s="83" t="s">
        <v>5938</v>
      </c>
      <c r="K746" s="83" t="str">
        <f t="shared" si="423"/>
        <v>TN3DT_D1</v>
      </c>
      <c r="L746" s="83" t="s">
        <v>5942</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5">
        <v>5.7046944758308724</v>
      </c>
      <c r="AL746" s="85"/>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3008</v>
      </c>
      <c r="AY746" s="294"/>
      <c r="AZ746" s="295"/>
      <c r="BA746" s="295"/>
      <c r="BB746" s="295"/>
      <c r="BC746" s="273"/>
      <c r="BD746" s="273"/>
      <c r="BE746" s="273"/>
      <c r="BF746" s="273"/>
      <c r="BG746" s="105">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2742</v>
      </c>
      <c r="F747" s="84"/>
      <c r="G747" s="84"/>
      <c r="H747" s="95" t="s">
        <v>5943</v>
      </c>
      <c r="I747" s="83" t="s">
        <v>5944</v>
      </c>
      <c r="J747" s="83" t="s">
        <v>5942</v>
      </c>
      <c r="K747" s="83" t="str">
        <f t="shared" si="423"/>
        <v>TN3DT_D2</v>
      </c>
      <c r="L747" s="83" t="s">
        <v>2761</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5">
        <v>8.0015975487832751</v>
      </c>
      <c r="AL747" s="85"/>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3008</v>
      </c>
      <c r="AY747" s="103"/>
      <c r="AZ747" s="104"/>
      <c r="BA747" s="104"/>
      <c r="BB747" s="104"/>
      <c r="BC747" s="222"/>
      <c r="BD747" s="222"/>
      <c r="BE747" s="222"/>
      <c r="BF747" s="222"/>
      <c r="BG747" s="105">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2742</v>
      </c>
      <c r="F748" s="84">
        <v>4</v>
      </c>
      <c r="G748" s="84"/>
      <c r="H748" s="95" t="s">
        <v>5945</v>
      </c>
      <c r="I748" s="83" t="s">
        <v>5946</v>
      </c>
      <c r="J748" s="83" t="s">
        <v>157</v>
      </c>
      <c r="K748" s="83" t="str">
        <f t="shared" si="423"/>
        <v>TN4DT</v>
      </c>
      <c r="L748" s="83" t="s">
        <v>2788</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5">
        <v>6.37</v>
      </c>
      <c r="AL748" s="85"/>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3008</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2742</v>
      </c>
      <c r="F749" s="84">
        <v>5</v>
      </c>
      <c r="G749" s="84"/>
      <c r="H749" s="95" t="s">
        <v>5947</v>
      </c>
      <c r="I749" s="83" t="s">
        <v>5948</v>
      </c>
      <c r="J749" s="83" t="s">
        <v>5949</v>
      </c>
      <c r="K749" s="83" t="str">
        <f t="shared" si="423"/>
        <v>TN5DT</v>
      </c>
      <c r="L749" s="83" t="s">
        <v>5950</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5">
        <v>6.37</v>
      </c>
      <c r="AL749" s="85"/>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3008</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2742</v>
      </c>
      <c r="F750" s="84">
        <v>6</v>
      </c>
      <c r="G750" s="84"/>
      <c r="H750" s="95" t="s">
        <v>5951</v>
      </c>
      <c r="I750" s="83" t="s">
        <v>5952</v>
      </c>
      <c r="J750" s="83" t="s">
        <v>2788</v>
      </c>
      <c r="K750" s="83" t="str">
        <f t="shared" si="423"/>
        <v>TN6DT</v>
      </c>
      <c r="L750" s="83" t="s">
        <v>2761</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5">
        <v>4.7095417576309506</v>
      </c>
      <c r="AL750" s="85"/>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3008</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2742</v>
      </c>
      <c r="F751" s="84">
        <v>7</v>
      </c>
      <c r="G751" s="84"/>
      <c r="H751" s="95" t="s">
        <v>5953</v>
      </c>
      <c r="I751" s="83" t="s">
        <v>5954</v>
      </c>
      <c r="J751" s="83" t="s">
        <v>5946</v>
      </c>
      <c r="K751" s="83" t="str">
        <f t="shared" si="423"/>
        <v>TN7DT</v>
      </c>
      <c r="L751" s="83" t="s">
        <v>2761</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5">
        <v>5.3557964165212333</v>
      </c>
      <c r="AL751" s="85"/>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3008</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2" t="str">
        <f t="shared" si="410"/>
        <v>DQ+1</v>
      </c>
      <c r="B752" s="82" t="str">
        <f t="shared" si="411"/>
        <v>DQ+2</v>
      </c>
      <c r="C752" s="82" t="str">
        <f t="shared" si="412"/>
        <v>DQ+3</v>
      </c>
      <c r="D752" s="82" t="str">
        <f t="shared" si="413"/>
        <v>DQ+4</v>
      </c>
      <c r="E752" s="310" t="s">
        <v>3008</v>
      </c>
      <c r="F752" s="202" t="s">
        <v>2762</v>
      </c>
      <c r="G752" s="202"/>
      <c r="H752" s="203" t="s">
        <v>3008</v>
      </c>
      <c r="I752" s="276" t="s">
        <v>5955</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3008</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3008</v>
      </c>
      <c r="F753" s="54">
        <v>1</v>
      </c>
      <c r="G753" s="54"/>
      <c r="H753" s="95" t="s">
        <v>5956</v>
      </c>
      <c r="I753" s="83" t="s">
        <v>2788</v>
      </c>
      <c r="J753" s="83" t="s">
        <v>5957</v>
      </c>
      <c r="K753" s="83"/>
      <c r="L753" s="83" t="s">
        <v>5958</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5"/>
      <c r="AL753" s="85"/>
      <c r="AM753" s="257"/>
      <c r="AN753" s="257"/>
      <c r="AO753" s="100"/>
      <c r="AP753" s="100"/>
      <c r="AQ753" s="100"/>
      <c r="AR753" s="100"/>
      <c r="AS753" s="100"/>
      <c r="AT753" s="100"/>
      <c r="AU753" s="100"/>
      <c r="AV753" s="100"/>
      <c r="AW753" s="59"/>
      <c r="AX753" s="258" t="s">
        <v>3008</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3008</v>
      </c>
      <c r="F754" s="54"/>
      <c r="G754" s="54"/>
      <c r="H754" s="95" t="s">
        <v>5959</v>
      </c>
      <c r="I754" s="83" t="s">
        <v>5960</v>
      </c>
      <c r="J754" s="83" t="s">
        <v>5957</v>
      </c>
      <c r="K754" s="83" t="str">
        <f t="shared" si="423"/>
        <v>DQ1DT_D1</v>
      </c>
      <c r="L754" s="83" t="s">
        <v>5961</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5">
        <v>7.93</v>
      </c>
      <c r="AL754" s="85"/>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3008</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3008</v>
      </c>
      <c r="F755" s="54"/>
      <c r="G755" s="54"/>
      <c r="H755" s="95" t="s">
        <v>5962</v>
      </c>
      <c r="I755" s="83" t="s">
        <v>5963</v>
      </c>
      <c r="J755" s="83" t="s">
        <v>5964</v>
      </c>
      <c r="K755" s="83" t="str">
        <f t="shared" si="423"/>
        <v>DQ1DT_D2</v>
      </c>
      <c r="L755" s="83" t="s">
        <v>5965</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5">
        <v>7.9723341836734702</v>
      </c>
      <c r="AL755" s="85"/>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3008</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3008</v>
      </c>
      <c r="F756" s="54"/>
      <c r="G756" s="54"/>
      <c r="H756" s="95" t="s">
        <v>5966</v>
      </c>
      <c r="I756" s="83" t="s">
        <v>5967</v>
      </c>
      <c r="J756" s="83" t="s">
        <v>5968</v>
      </c>
      <c r="K756" s="83" t="str">
        <f t="shared" si="423"/>
        <v>DQ1DT_D3</v>
      </c>
      <c r="L756" s="83" t="s">
        <v>5969</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5">
        <v>7.93</v>
      </c>
      <c r="AL756" s="85"/>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3008</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3008</v>
      </c>
      <c r="F757" s="54"/>
      <c r="G757" s="54"/>
      <c r="H757" s="95" t="s">
        <v>5970</v>
      </c>
      <c r="I757" s="83" t="s">
        <v>5971</v>
      </c>
      <c r="J757" s="83" t="s">
        <v>5972</v>
      </c>
      <c r="K757" s="83" t="str">
        <f t="shared" si="423"/>
        <v>DQ1DT_D4</v>
      </c>
      <c r="L757" s="83" t="s">
        <v>5973</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5">
        <v>7.8927355163727961</v>
      </c>
      <c r="AL757" s="85"/>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3008</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3008</v>
      </c>
      <c r="F758" s="54"/>
      <c r="G758" s="54"/>
      <c r="H758" s="95" t="s">
        <v>5974</v>
      </c>
      <c r="I758" s="83" t="s">
        <v>5975</v>
      </c>
      <c r="J758" s="83" t="s">
        <v>5976</v>
      </c>
      <c r="K758" s="83" t="str">
        <f t="shared" si="423"/>
        <v>DQ1DT_D5</v>
      </c>
      <c r="L758" s="83" t="s">
        <v>5977</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5">
        <v>7.93</v>
      </c>
      <c r="AL758" s="85"/>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3008</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3008</v>
      </c>
      <c r="F759" s="54"/>
      <c r="G759" s="54"/>
      <c r="H759" s="95" t="s">
        <v>5978</v>
      </c>
      <c r="I759" s="83" t="s">
        <v>5979</v>
      </c>
      <c r="J759" s="83" t="s">
        <v>5980</v>
      </c>
      <c r="K759" s="83" t="str">
        <f t="shared" si="423"/>
        <v>DQ1DT_D6</v>
      </c>
      <c r="L759" s="83" t="s">
        <v>5958</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5">
        <v>6.132151994089555</v>
      </c>
      <c r="AL759" s="85"/>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3008</v>
      </c>
      <c r="AY759" s="103"/>
      <c r="AZ759" s="104"/>
      <c r="BA759" s="104"/>
      <c r="BB759" s="104"/>
      <c r="BC759" s="222"/>
      <c r="BD759" s="222"/>
      <c r="BE759" s="222"/>
      <c r="BF759" s="222"/>
      <c r="BG759" s="105">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3008</v>
      </c>
      <c r="F760" s="54">
        <v>2</v>
      </c>
      <c r="G760" s="54"/>
      <c r="H760" s="95" t="s">
        <v>5981</v>
      </c>
      <c r="I760" s="83" t="s">
        <v>5982</v>
      </c>
      <c r="J760" s="83" t="s">
        <v>3364</v>
      </c>
      <c r="K760" s="83" t="str">
        <f t="shared" si="423"/>
        <v>DQ2DT</v>
      </c>
      <c r="L760" s="83" t="s">
        <v>5958</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5">
        <v>7.93</v>
      </c>
      <c r="AL760" s="85"/>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3008</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3008</v>
      </c>
      <c r="F761" s="54">
        <v>3</v>
      </c>
      <c r="G761" s="54"/>
      <c r="H761" s="95" t="s">
        <v>5983</v>
      </c>
      <c r="I761" s="83" t="s">
        <v>5984</v>
      </c>
      <c r="J761" s="83" t="s">
        <v>5985</v>
      </c>
      <c r="K761" s="83" t="str">
        <f t="shared" si="423"/>
        <v>DQ3DT</v>
      </c>
      <c r="L761" s="83" t="s">
        <v>5986</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5">
        <v>7.93</v>
      </c>
      <c r="AL761" s="85"/>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3008</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3008</v>
      </c>
      <c r="F762" s="54">
        <v>4</v>
      </c>
      <c r="G762" s="54"/>
      <c r="H762" s="95" t="s">
        <v>5987</v>
      </c>
      <c r="I762" s="83" t="s">
        <v>5988</v>
      </c>
      <c r="J762" s="83" t="s">
        <v>3479</v>
      </c>
      <c r="K762" s="83" t="str">
        <f t="shared" si="423"/>
        <v>DQ4DT</v>
      </c>
      <c r="L762" s="83" t="s">
        <v>5989</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5">
        <v>7.93</v>
      </c>
      <c r="AL762" s="85"/>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3008</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3008</v>
      </c>
      <c r="F763" s="54">
        <v>5</v>
      </c>
      <c r="G763" s="54"/>
      <c r="H763" s="95" t="s">
        <v>5990</v>
      </c>
      <c r="I763" s="83" t="s">
        <v>5991</v>
      </c>
      <c r="J763" s="83" t="s">
        <v>5992</v>
      </c>
      <c r="K763" s="83" t="str">
        <f t="shared" si="423"/>
        <v>DQ5DT</v>
      </c>
      <c r="L763" s="83" t="s">
        <v>5993</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5">
        <v>7.93</v>
      </c>
      <c r="AL763" s="85"/>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3008</v>
      </c>
      <c r="AY763" s="103"/>
      <c r="AZ763" s="104"/>
      <c r="BA763" s="104"/>
      <c r="BB763" s="104"/>
      <c r="BC763" s="222"/>
      <c r="BD763" s="222"/>
      <c r="BE763" s="222"/>
      <c r="BF763" s="222"/>
      <c r="BG763" s="105">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3008</v>
      </c>
      <c r="F764" s="320">
        <v>6</v>
      </c>
      <c r="G764" s="320"/>
      <c r="H764" s="321" t="s">
        <v>5994</v>
      </c>
      <c r="I764" s="83" t="s">
        <v>5995</v>
      </c>
      <c r="J764" s="322" t="s">
        <v>5996</v>
      </c>
      <c r="K764" s="83" t="str">
        <f t="shared" si="423"/>
        <v>DQ6DT</v>
      </c>
      <c r="L764" s="322" t="s">
        <v>3455</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5">
        <v>7.93</v>
      </c>
      <c r="AL764" s="85"/>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3008</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3008</v>
      </c>
      <c r="F765" s="54">
        <v>7</v>
      </c>
      <c r="G765" s="54"/>
      <c r="H765" s="95" t="s">
        <v>5997</v>
      </c>
      <c r="I765" s="83" t="s">
        <v>5998</v>
      </c>
      <c r="J765" s="83" t="s">
        <v>3479</v>
      </c>
      <c r="K765" s="83"/>
      <c r="L765" s="83" t="s">
        <v>5958</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5"/>
      <c r="AL765" s="85"/>
      <c r="AM765" s="257"/>
      <c r="AN765" s="257"/>
      <c r="AO765" s="100"/>
      <c r="AP765" s="100"/>
      <c r="AQ765" s="100"/>
      <c r="AR765" s="100"/>
      <c r="AS765" s="100"/>
      <c r="AT765" s="100"/>
      <c r="AU765" s="100"/>
      <c r="AV765" s="100"/>
      <c r="AW765" s="59"/>
      <c r="AX765" s="258" t="s">
        <v>3008</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3008</v>
      </c>
      <c r="F766" s="54"/>
      <c r="G766" s="54"/>
      <c r="H766" s="95" t="s">
        <v>5999</v>
      </c>
      <c r="I766" s="83" t="s">
        <v>6000</v>
      </c>
      <c r="J766" s="83" t="s">
        <v>3479</v>
      </c>
      <c r="K766" s="83" t="str">
        <f t="shared" si="423"/>
        <v>DQ7DT_D1</v>
      </c>
      <c r="L766" s="83" t="s">
        <v>6001</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5">
        <v>10.55230376553992</v>
      </c>
      <c r="AL766" s="85"/>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3008</v>
      </c>
      <c r="AY766" s="103"/>
      <c r="AZ766" s="104"/>
      <c r="BA766" s="104"/>
      <c r="BB766" s="104"/>
      <c r="BC766" s="222"/>
      <c r="BD766" s="222"/>
      <c r="BE766" s="222"/>
      <c r="BF766" s="222"/>
      <c r="BG766" s="105">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3008</v>
      </c>
      <c r="F767" s="54"/>
      <c r="G767" s="54"/>
      <c r="H767" s="95" t="s">
        <v>6002</v>
      </c>
      <c r="I767" s="83" t="s">
        <v>6003</v>
      </c>
      <c r="J767" s="83" t="s">
        <v>6004</v>
      </c>
      <c r="K767" s="83" t="str">
        <f t="shared" si="423"/>
        <v>DQ7DT_D2</v>
      </c>
      <c r="L767" s="83" t="s">
        <v>5958</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5">
        <v>10.5372</v>
      </c>
      <c r="AL767" s="85"/>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3008</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3008</v>
      </c>
      <c r="F768" s="54">
        <v>8</v>
      </c>
      <c r="G768" s="54"/>
      <c r="H768" s="95" t="s">
        <v>6005</v>
      </c>
      <c r="I768" s="83" t="s">
        <v>6006</v>
      </c>
      <c r="J768" s="83" t="s">
        <v>6007</v>
      </c>
      <c r="K768" s="83" t="str">
        <f t="shared" si="423"/>
        <v>DQ8DT</v>
      </c>
      <c r="L768" s="83" t="s">
        <v>6008</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5">
        <v>8.1747117532383058</v>
      </c>
      <c r="AL768" s="85"/>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3008</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3008</v>
      </c>
      <c r="F769" s="54">
        <v>9</v>
      </c>
      <c r="G769" s="54"/>
      <c r="H769" s="95" t="s">
        <v>6009</v>
      </c>
      <c r="I769" s="83" t="s">
        <v>3475</v>
      </c>
      <c r="J769" s="83" t="s">
        <v>3479</v>
      </c>
      <c r="K769" s="83"/>
      <c r="L769" s="83" t="s">
        <v>6010</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5"/>
      <c r="AL769" s="85"/>
      <c r="AM769" s="257"/>
      <c r="AN769" s="257"/>
      <c r="AO769" s="100"/>
      <c r="AP769" s="100"/>
      <c r="AQ769" s="100"/>
      <c r="AR769" s="100"/>
      <c r="AS769" s="100"/>
      <c r="AT769" s="100"/>
      <c r="AU769" s="100"/>
      <c r="AV769" s="100"/>
      <c r="AW769" s="59"/>
      <c r="AX769" s="258" t="s">
        <v>3008</v>
      </c>
      <c r="AY769" s="103"/>
      <c r="AZ769" s="104"/>
      <c r="BA769" s="104"/>
      <c r="BB769" s="104"/>
      <c r="BC769" s="222"/>
      <c r="BD769" s="222"/>
      <c r="BE769" s="222"/>
      <c r="BF769" s="222"/>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3008</v>
      </c>
      <c r="F770" s="54"/>
      <c r="G770" s="54"/>
      <c r="H770" s="95" t="s">
        <v>6011</v>
      </c>
      <c r="I770" s="83" t="s">
        <v>6012</v>
      </c>
      <c r="J770" s="83" t="s">
        <v>3479</v>
      </c>
      <c r="K770" s="83" t="str">
        <f t="shared" si="423"/>
        <v>DQ9DT_D1</v>
      </c>
      <c r="L770" s="83" t="s">
        <v>6013</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5">
        <v>7.93</v>
      </c>
      <c r="AL770" s="85"/>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3008</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3008</v>
      </c>
      <c r="F771" s="54"/>
      <c r="G771" s="54"/>
      <c r="H771" s="95" t="s">
        <v>6014</v>
      </c>
      <c r="I771" s="83" t="s">
        <v>6015</v>
      </c>
      <c r="J771" s="83" t="s">
        <v>6016</v>
      </c>
      <c r="K771" s="83" t="str">
        <f t="shared" si="423"/>
        <v>DQ9DT_D2</v>
      </c>
      <c r="L771" s="83" t="s">
        <v>6010</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5">
        <v>7.93</v>
      </c>
      <c r="AL771" s="85"/>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3008</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3008</v>
      </c>
      <c r="F772" s="54">
        <v>10</v>
      </c>
      <c r="G772" s="54"/>
      <c r="H772" s="95" t="s">
        <v>6017</v>
      </c>
      <c r="I772" s="83" t="s">
        <v>6018</v>
      </c>
      <c r="J772" s="83" t="s">
        <v>3252</v>
      </c>
      <c r="K772" s="83"/>
      <c r="L772" s="86" t="s">
        <v>6019</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5"/>
      <c r="AL772" s="85"/>
      <c r="AM772" s="257"/>
      <c r="AN772" s="257"/>
      <c r="AO772" s="100"/>
      <c r="AP772" s="100"/>
      <c r="AQ772" s="100"/>
      <c r="AR772" s="100"/>
      <c r="AS772" s="100"/>
      <c r="AT772" s="100"/>
      <c r="AU772" s="100"/>
      <c r="AV772" s="100"/>
      <c r="AW772" s="59"/>
      <c r="AX772" s="258" t="s">
        <v>3008</v>
      </c>
      <c r="AY772" s="103"/>
      <c r="AZ772" s="104"/>
      <c r="BA772" s="104"/>
      <c r="BB772" s="104"/>
      <c r="BC772" s="222"/>
      <c r="BD772" s="222"/>
      <c r="BE772" s="222"/>
      <c r="BF772" s="222"/>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3008</v>
      </c>
      <c r="F773" s="54"/>
      <c r="G773" s="54"/>
      <c r="H773" s="95" t="s">
        <v>6020</v>
      </c>
      <c r="I773" s="83" t="s">
        <v>6021</v>
      </c>
      <c r="J773" s="83" t="s">
        <v>3252</v>
      </c>
      <c r="K773" s="83" t="str">
        <f t="shared" si="423"/>
        <v>DQ10DT_D1</v>
      </c>
      <c r="L773" s="83" t="s">
        <v>6022</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5">
        <v>7.93</v>
      </c>
      <c r="AL773" s="85"/>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3008</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3008</v>
      </c>
      <c r="F774" s="54"/>
      <c r="G774" s="54"/>
      <c r="H774" s="95" t="s">
        <v>6023</v>
      </c>
      <c r="I774" s="83" t="s">
        <v>6024</v>
      </c>
      <c r="J774" s="83" t="s">
        <v>3252</v>
      </c>
      <c r="K774" s="83" t="str">
        <f t="shared" si="423"/>
        <v>DQ10DT_D2</v>
      </c>
      <c r="L774" s="323" t="s">
        <v>6025</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5">
        <v>7.93</v>
      </c>
      <c r="AL774" s="85"/>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3008</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3008</v>
      </c>
      <c r="F775" s="54">
        <v>11</v>
      </c>
      <c r="G775" s="54"/>
      <c r="H775" s="95" t="s">
        <v>6026</v>
      </c>
      <c r="I775" s="83" t="s">
        <v>6027</v>
      </c>
      <c r="J775" s="83" t="s">
        <v>6028</v>
      </c>
      <c r="K775" s="83"/>
      <c r="L775" s="83" t="s">
        <v>6029</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5"/>
      <c r="AL775" s="85"/>
      <c r="AM775" s="257"/>
      <c r="AN775" s="257"/>
      <c r="AO775" s="100"/>
      <c r="AP775" s="100"/>
      <c r="AQ775" s="100"/>
      <c r="AR775" s="100"/>
      <c r="AS775" s="100"/>
      <c r="AT775" s="100"/>
      <c r="AU775" s="100"/>
      <c r="AV775" s="100"/>
      <c r="AW775" s="59"/>
      <c r="AX775" s="258" t="s">
        <v>3008</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3008</v>
      </c>
      <c r="F776" s="54"/>
      <c r="G776" s="54"/>
      <c r="H776" s="95" t="s">
        <v>6030</v>
      </c>
      <c r="I776" s="83" t="s">
        <v>6031</v>
      </c>
      <c r="J776" s="83" t="s">
        <v>6028</v>
      </c>
      <c r="K776" s="83" t="str">
        <f t="shared" si="423"/>
        <v>DQ11DT_D1</v>
      </c>
      <c r="L776" s="83" t="s">
        <v>6032</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5">
        <v>7.93</v>
      </c>
      <c r="AL776" s="85"/>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3008</v>
      </c>
      <c r="AY776" s="103"/>
      <c r="AZ776" s="104"/>
      <c r="BA776" s="104"/>
      <c r="BB776" s="104"/>
      <c r="BC776" s="222"/>
      <c r="BD776" s="222"/>
      <c r="BE776" s="222"/>
      <c r="BF776" s="222"/>
      <c r="BG776" s="105">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3008</v>
      </c>
      <c r="F777" s="54"/>
      <c r="G777" s="54"/>
      <c r="H777" s="95" t="s">
        <v>6033</v>
      </c>
      <c r="I777" s="83" t="s">
        <v>6034</v>
      </c>
      <c r="J777" s="83" t="s">
        <v>6035</v>
      </c>
      <c r="K777" s="83" t="str">
        <f t="shared" si="423"/>
        <v>DQ11DT_D2</v>
      </c>
      <c r="L777" s="83" t="s">
        <v>6029</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5">
        <v>7.2254922407413762</v>
      </c>
      <c r="AL777" s="85"/>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3008</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3008</v>
      </c>
      <c r="F778" s="54">
        <v>12</v>
      </c>
      <c r="G778" s="54"/>
      <c r="H778" s="95" t="s">
        <v>6036</v>
      </c>
      <c r="I778" s="83" t="s">
        <v>6037</v>
      </c>
      <c r="J778" s="83" t="s">
        <v>3252</v>
      </c>
      <c r="K778" s="83"/>
      <c r="L778" s="83" t="s">
        <v>6038</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5"/>
      <c r="AL778" s="85"/>
      <c r="AM778" s="257"/>
      <c r="AN778" s="257"/>
      <c r="AO778" s="100"/>
      <c r="AP778" s="100"/>
      <c r="AQ778" s="100"/>
      <c r="AR778" s="100"/>
      <c r="AS778" s="100"/>
      <c r="AT778" s="100"/>
      <c r="AU778" s="100"/>
      <c r="AV778" s="100"/>
      <c r="AW778" s="59"/>
      <c r="AX778" s="258" t="s">
        <v>3008</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3008</v>
      </c>
      <c r="F779" s="54"/>
      <c r="G779" s="54"/>
      <c r="H779" s="95" t="s">
        <v>6039</v>
      </c>
      <c r="I779" s="83" t="s">
        <v>6040</v>
      </c>
      <c r="J779" s="83" t="s">
        <v>3252</v>
      </c>
      <c r="K779" s="83" t="str">
        <f t="shared" si="423"/>
        <v>DQ12DT_D1</v>
      </c>
      <c r="L779" s="83" t="s">
        <v>5986</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5">
        <v>7.93</v>
      </c>
      <c r="AL779" s="85"/>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3008</v>
      </c>
      <c r="AY779" s="103"/>
      <c r="AZ779" s="104"/>
      <c r="BA779" s="104"/>
      <c r="BB779" s="104"/>
      <c r="BC779" s="222"/>
      <c r="BD779" s="222"/>
      <c r="BE779" s="222"/>
      <c r="BF779" s="222"/>
      <c r="BG779" s="105">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3008</v>
      </c>
      <c r="F780" s="54"/>
      <c r="G780" s="54"/>
      <c r="H780" s="95" t="s">
        <v>6041</v>
      </c>
      <c r="I780" s="83" t="s">
        <v>6042</v>
      </c>
      <c r="J780" s="83" t="s">
        <v>6043</v>
      </c>
      <c r="K780" s="83" t="str">
        <f t="shared" ref="K780:K843" si="461">H780</f>
        <v>DQ12DT_D2</v>
      </c>
      <c r="L780" s="83" t="s">
        <v>6038</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5">
        <v>7.3595433104265151</v>
      </c>
      <c r="AL780" s="85"/>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3008</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3008</v>
      </c>
      <c r="F781" s="54">
        <v>13</v>
      </c>
      <c r="G781" s="54"/>
      <c r="H781" s="95" t="s">
        <v>6044</v>
      </c>
      <c r="I781" s="83" t="s">
        <v>221</v>
      </c>
      <c r="J781" s="83" t="s">
        <v>6043</v>
      </c>
      <c r="K781" s="83" t="str">
        <f t="shared" si="461"/>
        <v>DQ13DT</v>
      </c>
      <c r="L781" s="83" t="s">
        <v>6038</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5">
        <v>7.7531339482234571</v>
      </c>
      <c r="AL781" s="85"/>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3008</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3008</v>
      </c>
      <c r="F782" s="54">
        <v>14</v>
      </c>
      <c r="G782" s="54"/>
      <c r="H782" s="95" t="s">
        <v>6045</v>
      </c>
      <c r="I782" s="83" t="s">
        <v>4282</v>
      </c>
      <c r="J782" s="83" t="s">
        <v>3479</v>
      </c>
      <c r="K782" s="83"/>
      <c r="L782" s="83" t="s">
        <v>6046</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5"/>
      <c r="AL782" s="85"/>
      <c r="AM782" s="257"/>
      <c r="AN782" s="257"/>
      <c r="AO782" s="100"/>
      <c r="AP782" s="100"/>
      <c r="AQ782" s="100"/>
      <c r="AR782" s="100"/>
      <c r="AS782" s="100"/>
      <c r="AT782" s="100"/>
      <c r="AU782" s="100"/>
      <c r="AV782" s="100"/>
      <c r="AW782" s="59"/>
      <c r="AX782" s="258" t="s">
        <v>3008</v>
      </c>
      <c r="AY782" s="103"/>
      <c r="AZ782" s="104"/>
      <c r="BA782" s="104"/>
      <c r="BB782" s="104"/>
      <c r="BC782" s="222"/>
      <c r="BD782" s="222"/>
      <c r="BE782" s="222"/>
      <c r="BF782" s="222"/>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3008</v>
      </c>
      <c r="F783" s="54"/>
      <c r="G783" s="54"/>
      <c r="H783" s="95" t="s">
        <v>6047</v>
      </c>
      <c r="I783" s="83" t="s">
        <v>6048</v>
      </c>
      <c r="J783" s="83" t="s">
        <v>3479</v>
      </c>
      <c r="K783" s="83" t="str">
        <f t="shared" si="461"/>
        <v>DQ14DT_D1</v>
      </c>
      <c r="L783" s="83" t="s">
        <v>6049</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5">
        <v>7.93</v>
      </c>
      <c r="AL783" s="85"/>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3008</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3008</v>
      </c>
      <c r="F784" s="54"/>
      <c r="G784" s="54"/>
      <c r="H784" s="95" t="s">
        <v>6050</v>
      </c>
      <c r="I784" s="83" t="s">
        <v>6051</v>
      </c>
      <c r="J784" s="83" t="s">
        <v>6052</v>
      </c>
      <c r="K784" s="83" t="str">
        <f t="shared" si="461"/>
        <v>DQ14DT_D2</v>
      </c>
      <c r="L784" s="83" t="s">
        <v>6046</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5">
        <v>7.93</v>
      </c>
      <c r="AL784" s="85"/>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3008</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3008</v>
      </c>
      <c r="F785" s="54">
        <v>15</v>
      </c>
      <c r="G785" s="54"/>
      <c r="H785" s="95" t="s">
        <v>6053</v>
      </c>
      <c r="I785" s="83" t="s">
        <v>6054</v>
      </c>
      <c r="J785" s="83" t="s">
        <v>6055</v>
      </c>
      <c r="K785" s="83"/>
      <c r="L785" s="83" t="s">
        <v>6046</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5"/>
      <c r="AL785" s="85"/>
      <c r="AM785" s="257"/>
      <c r="AN785" s="257"/>
      <c r="AO785" s="100"/>
      <c r="AP785" s="100"/>
      <c r="AQ785" s="100"/>
      <c r="AR785" s="100"/>
      <c r="AS785" s="100"/>
      <c r="AT785" s="100"/>
      <c r="AU785" s="100"/>
      <c r="AV785" s="100"/>
      <c r="AW785" s="59"/>
      <c r="AX785" s="258" t="s">
        <v>3008</v>
      </c>
      <c r="AY785" s="103"/>
      <c r="AZ785" s="104"/>
      <c r="BA785" s="104"/>
      <c r="BB785" s="104"/>
      <c r="BC785" s="222"/>
      <c r="BD785" s="222"/>
      <c r="BE785" s="222"/>
      <c r="BF785" s="222"/>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3008</v>
      </c>
      <c r="F786" s="54"/>
      <c r="G786" s="54"/>
      <c r="H786" s="95" t="s">
        <v>6056</v>
      </c>
      <c r="I786" s="83" t="s">
        <v>6040</v>
      </c>
      <c r="J786" s="83" t="s">
        <v>3252</v>
      </c>
      <c r="K786" s="83" t="str">
        <f t="shared" si="461"/>
        <v>DQ15DT_D1</v>
      </c>
      <c r="L786" s="83" t="s">
        <v>5986</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5">
        <v>7.93</v>
      </c>
      <c r="AL786" s="85"/>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3008</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3008</v>
      </c>
      <c r="F787" s="54"/>
      <c r="G787" s="54"/>
      <c r="H787" s="95" t="s">
        <v>6057</v>
      </c>
      <c r="I787" s="83" t="s">
        <v>6058</v>
      </c>
      <c r="J787" s="83" t="s">
        <v>6043</v>
      </c>
      <c r="K787" s="83" t="str">
        <f t="shared" si="461"/>
        <v>DQ15DT_D2</v>
      </c>
      <c r="L787" s="83" t="s">
        <v>6046</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5">
        <v>7.93</v>
      </c>
      <c r="AL787" s="85"/>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3008</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3008</v>
      </c>
      <c r="F788" s="54">
        <v>16</v>
      </c>
      <c r="G788" s="54"/>
      <c r="H788" s="95" t="s">
        <v>6059</v>
      </c>
      <c r="I788" s="83" t="s">
        <v>1112</v>
      </c>
      <c r="J788" s="83" t="s">
        <v>6060</v>
      </c>
      <c r="K788" s="83"/>
      <c r="L788" s="83" t="s">
        <v>6046</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5"/>
      <c r="AL788" s="85"/>
      <c r="AM788" s="257"/>
      <c r="AN788" s="257"/>
      <c r="AO788" s="100"/>
      <c r="AP788" s="100"/>
      <c r="AQ788" s="100"/>
      <c r="AR788" s="100"/>
      <c r="AS788" s="100"/>
      <c r="AT788" s="100"/>
      <c r="AU788" s="100"/>
      <c r="AV788" s="100"/>
      <c r="AW788" s="59"/>
      <c r="AX788" s="258" t="s">
        <v>3008</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3008</v>
      </c>
      <c r="F789" s="54"/>
      <c r="G789" s="54"/>
      <c r="H789" s="95" t="s">
        <v>6061</v>
      </c>
      <c r="I789" s="83" t="s">
        <v>6062</v>
      </c>
      <c r="J789" s="83" t="s">
        <v>6060</v>
      </c>
      <c r="K789" s="83" t="str">
        <f t="shared" si="461"/>
        <v>DQ16DT_D1</v>
      </c>
      <c r="L789" s="83" t="s">
        <v>6063</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5">
        <v>7.93</v>
      </c>
      <c r="AL789" s="85"/>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3008</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3008</v>
      </c>
      <c r="F790" s="54"/>
      <c r="G790" s="54"/>
      <c r="H790" s="95" t="s">
        <v>6064</v>
      </c>
      <c r="I790" s="83" t="s">
        <v>6065</v>
      </c>
      <c r="J790" s="83" t="s">
        <v>6066</v>
      </c>
      <c r="K790" s="83" t="str">
        <f t="shared" si="461"/>
        <v>DQ16DT_D2</v>
      </c>
      <c r="L790" s="83" t="s">
        <v>6046</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5">
        <v>9.1234929944607366</v>
      </c>
      <c r="AL790" s="85"/>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3008</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3008</v>
      </c>
      <c r="F791" s="54">
        <v>17</v>
      </c>
      <c r="G791" s="54"/>
      <c r="H791" s="95" t="s">
        <v>6067</v>
      </c>
      <c r="I791" s="83" t="s">
        <v>315</v>
      </c>
      <c r="J791" s="83" t="s">
        <v>5985</v>
      </c>
      <c r="K791" s="83"/>
      <c r="L791" s="83" t="s">
        <v>6068</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5"/>
      <c r="AL791" s="85"/>
      <c r="AM791" s="257"/>
      <c r="AN791" s="257"/>
      <c r="AO791" s="100"/>
      <c r="AP791" s="100"/>
      <c r="AQ791" s="100"/>
      <c r="AR791" s="100"/>
      <c r="AS791" s="100"/>
      <c r="AT791" s="100"/>
      <c r="AU791" s="100"/>
      <c r="AV791" s="100"/>
      <c r="AW791" s="59"/>
      <c r="AX791" s="258" t="s">
        <v>3008</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3008</v>
      </c>
      <c r="F792" s="54"/>
      <c r="G792" s="54"/>
      <c r="H792" s="95" t="s">
        <v>6069</v>
      </c>
      <c r="I792" s="83" t="s">
        <v>6070</v>
      </c>
      <c r="J792" s="83" t="s">
        <v>5985</v>
      </c>
      <c r="K792" s="83" t="str">
        <f t="shared" si="461"/>
        <v>DQ17DT_D1</v>
      </c>
      <c r="L792" s="83" t="s">
        <v>6063</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5">
        <v>7.93</v>
      </c>
      <c r="AL792" s="85"/>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3008</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3008</v>
      </c>
      <c r="F793" s="54"/>
      <c r="G793" s="54"/>
      <c r="H793" s="95" t="s">
        <v>6071</v>
      </c>
      <c r="I793" s="83" t="s">
        <v>6072</v>
      </c>
      <c r="J793" s="83" t="s">
        <v>6066</v>
      </c>
      <c r="K793" s="83" t="str">
        <f t="shared" si="461"/>
        <v>DQ17DT_D2</v>
      </c>
      <c r="L793" s="83" t="s">
        <v>6068</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5">
        <v>9.1690716690716698</v>
      </c>
      <c r="AL793" s="85"/>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3008</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3008</v>
      </c>
      <c r="F794" s="54">
        <v>18</v>
      </c>
      <c r="G794" s="54"/>
      <c r="H794" s="95" t="s">
        <v>6073</v>
      </c>
      <c r="I794" s="83" t="s">
        <v>6074</v>
      </c>
      <c r="J794" s="83" t="s">
        <v>5985</v>
      </c>
      <c r="K794" s="83" t="str">
        <f t="shared" si="461"/>
        <v>DQ18DT</v>
      </c>
      <c r="L794" s="83" t="s">
        <v>3249</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5">
        <v>4.5406461538461542</v>
      </c>
      <c r="AL794" s="85"/>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3008</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3008</v>
      </c>
      <c r="F795" s="54">
        <v>19</v>
      </c>
      <c r="G795" s="54"/>
      <c r="H795" s="95" t="s">
        <v>6075</v>
      </c>
      <c r="I795" s="83" t="s">
        <v>6076</v>
      </c>
      <c r="J795" s="83" t="s">
        <v>3479</v>
      </c>
      <c r="K795" s="83" t="str">
        <f t="shared" si="461"/>
        <v>DQ19DT</v>
      </c>
      <c r="L795" s="83" t="s">
        <v>6077</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5">
        <v>7.5333333333333332</v>
      </c>
      <c r="AL795" s="85"/>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3008</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3008</v>
      </c>
      <c r="F796" s="54">
        <v>20</v>
      </c>
      <c r="G796" s="54"/>
      <c r="H796" s="95" t="s">
        <v>6078</v>
      </c>
      <c r="I796" s="83" t="s">
        <v>6079</v>
      </c>
      <c r="J796" s="83" t="s">
        <v>6080</v>
      </c>
      <c r="K796" s="83" t="str">
        <f t="shared" si="461"/>
        <v>DQ20DT</v>
      </c>
      <c r="L796" s="323" t="s">
        <v>6081</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5">
        <v>7.93</v>
      </c>
      <c r="AL796" s="85"/>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3008</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3008</v>
      </c>
      <c r="F797" s="54">
        <v>21</v>
      </c>
      <c r="G797" s="54"/>
      <c r="H797" s="95" t="s">
        <v>6082</v>
      </c>
      <c r="I797" s="83" t="s">
        <v>5278</v>
      </c>
      <c r="J797" s="83" t="s">
        <v>6083</v>
      </c>
      <c r="K797" s="83" t="str">
        <f t="shared" si="461"/>
        <v>DQ21DT</v>
      </c>
      <c r="L797" s="83" t="s">
        <v>6084</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5">
        <v>7.93</v>
      </c>
      <c r="AL797" s="85"/>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3008</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3008</v>
      </c>
      <c r="F798" s="54">
        <v>22</v>
      </c>
      <c r="G798" s="54"/>
      <c r="H798" s="95" t="s">
        <v>6085</v>
      </c>
      <c r="I798" s="83" t="s">
        <v>274</v>
      </c>
      <c r="J798" s="83" t="s">
        <v>6060</v>
      </c>
      <c r="K798" s="83" t="str">
        <f t="shared" si="461"/>
        <v>DQ22DT</v>
      </c>
      <c r="L798" s="83" t="s">
        <v>6084</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5">
        <v>7.93</v>
      </c>
      <c r="AL798" s="85"/>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3008</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3008</v>
      </c>
      <c r="F799" s="54">
        <v>23</v>
      </c>
      <c r="G799" s="54"/>
      <c r="H799" s="95" t="s">
        <v>6086</v>
      </c>
      <c r="I799" s="83" t="s">
        <v>5441</v>
      </c>
      <c r="J799" s="83" t="s">
        <v>6043</v>
      </c>
      <c r="K799" s="83" t="str">
        <f t="shared" si="461"/>
        <v>DQ23DT</v>
      </c>
      <c r="L799" s="83" t="s">
        <v>5989</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5">
        <v>7.93</v>
      </c>
      <c r="AL799" s="85"/>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3008</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3008</v>
      </c>
      <c r="F800" s="54">
        <v>24</v>
      </c>
      <c r="G800" s="54"/>
      <c r="H800" s="95" t="s">
        <v>6087</v>
      </c>
      <c r="I800" s="83" t="s">
        <v>4357</v>
      </c>
      <c r="J800" s="83" t="s">
        <v>6043</v>
      </c>
      <c r="K800" s="83" t="str">
        <f t="shared" si="461"/>
        <v>DQ24DT</v>
      </c>
      <c r="L800" s="83" t="s">
        <v>5989</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5">
        <v>7.93</v>
      </c>
      <c r="AL800" s="85"/>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3008</v>
      </c>
      <c r="AY800" s="103"/>
      <c r="AZ800" s="104"/>
      <c r="BA800" s="104"/>
      <c r="BB800" s="104"/>
      <c r="BC800" s="222"/>
      <c r="BD800" s="222"/>
      <c r="BE800" s="222"/>
      <c r="BF800" s="324"/>
      <c r="BG800" s="105">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3008</v>
      </c>
      <c r="F801" s="54">
        <v>25</v>
      </c>
      <c r="G801" s="54"/>
      <c r="H801" s="95" t="s">
        <v>6088</v>
      </c>
      <c r="I801" s="83" t="s">
        <v>4281</v>
      </c>
      <c r="J801" s="83" t="s">
        <v>6089</v>
      </c>
      <c r="K801" s="83" t="str">
        <f t="shared" si="461"/>
        <v>DQ25DT</v>
      </c>
      <c r="L801" s="83" t="s">
        <v>6022</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5">
        <v>7.93</v>
      </c>
      <c r="AL801" s="85"/>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3008</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3008</v>
      </c>
      <c r="F802" s="54">
        <v>26</v>
      </c>
      <c r="G802" s="54"/>
      <c r="H802" s="95" t="s">
        <v>6090</v>
      </c>
      <c r="I802" s="83" t="s">
        <v>6091</v>
      </c>
      <c r="J802" s="83" t="s">
        <v>6054</v>
      </c>
      <c r="K802" s="83" t="str">
        <f t="shared" si="461"/>
        <v>DQ26DT</v>
      </c>
      <c r="L802" s="83" t="s">
        <v>3249</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5">
        <v>7.93</v>
      </c>
      <c r="AL802" s="85"/>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3008</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3008</v>
      </c>
      <c r="F803" s="54">
        <v>27</v>
      </c>
      <c r="G803" s="54"/>
      <c r="H803" s="95" t="s">
        <v>6092</v>
      </c>
      <c r="I803" s="83" t="s">
        <v>5448</v>
      </c>
      <c r="J803" s="83" t="s">
        <v>6054</v>
      </c>
      <c r="K803" s="83" t="str">
        <f t="shared" si="461"/>
        <v>DQ27DT</v>
      </c>
      <c r="L803" s="83" t="s">
        <v>6093</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5">
        <v>7.464069416216975</v>
      </c>
      <c r="AL803" s="85"/>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3466</v>
      </c>
      <c r="AY803" s="294"/>
      <c r="AZ803" s="295"/>
      <c r="BA803" s="295"/>
      <c r="BB803" s="295"/>
      <c r="BC803" s="268"/>
      <c r="BD803" s="268"/>
      <c r="BE803" s="268"/>
      <c r="BF803" s="268"/>
      <c r="BG803" s="105">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3008</v>
      </c>
      <c r="F804" s="54">
        <v>28</v>
      </c>
      <c r="G804" s="54"/>
      <c r="H804" s="95" t="s">
        <v>6094</v>
      </c>
      <c r="I804" s="83" t="s">
        <v>5398</v>
      </c>
      <c r="J804" s="83" t="s">
        <v>3364</v>
      </c>
      <c r="K804" s="83" t="str">
        <f t="shared" si="461"/>
        <v>DQ28DT</v>
      </c>
      <c r="L804" s="83" t="s">
        <v>6095</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5">
        <v>7.93</v>
      </c>
      <c r="AL804" s="85"/>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3466</v>
      </c>
      <c r="AY804" s="103"/>
      <c r="AZ804" s="104"/>
      <c r="BA804" s="104"/>
      <c r="BB804" s="104"/>
      <c r="BC804" s="255"/>
      <c r="BD804" s="255"/>
      <c r="BE804" s="255"/>
      <c r="BF804" s="255"/>
      <c r="BG804" s="105">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3008</v>
      </c>
      <c r="F805" s="54">
        <v>29</v>
      </c>
      <c r="G805" s="54"/>
      <c r="H805" s="95" t="s">
        <v>6096</v>
      </c>
      <c r="I805" s="83" t="s">
        <v>6097</v>
      </c>
      <c r="J805" s="83" t="s">
        <v>5996</v>
      </c>
      <c r="K805" s="83" t="str">
        <f t="shared" si="461"/>
        <v>DQ29DT</v>
      </c>
      <c r="L805" s="83" t="s">
        <v>3368</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5">
        <v>7.93</v>
      </c>
      <c r="AL805" s="85"/>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3466</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3008</v>
      </c>
      <c r="F806" s="54">
        <v>30</v>
      </c>
      <c r="G806" s="54"/>
      <c r="H806" s="95" t="s">
        <v>6098</v>
      </c>
      <c r="I806" s="83" t="s">
        <v>5461</v>
      </c>
      <c r="J806" s="83" t="s">
        <v>6099</v>
      </c>
      <c r="K806" s="83"/>
      <c r="L806" s="86" t="s">
        <v>5989</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5"/>
      <c r="AL806" s="85"/>
      <c r="AM806" s="257"/>
      <c r="AN806" s="257"/>
      <c r="AO806" s="100"/>
      <c r="AP806" s="100"/>
      <c r="AQ806" s="100"/>
      <c r="AR806" s="100"/>
      <c r="AS806" s="100"/>
      <c r="AT806" s="100"/>
      <c r="AU806" s="100"/>
      <c r="AV806" s="100"/>
      <c r="AW806" s="59"/>
      <c r="AX806" s="258" t="s">
        <v>3466</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3008</v>
      </c>
      <c r="F807" s="325"/>
      <c r="G807" s="325"/>
      <c r="H807" s="95" t="s">
        <v>6100</v>
      </c>
      <c r="I807" s="83" t="s">
        <v>6101</v>
      </c>
      <c r="J807" s="83" t="s">
        <v>6099</v>
      </c>
      <c r="K807" s="83" t="str">
        <f t="shared" si="461"/>
        <v>DQ30DT_D1</v>
      </c>
      <c r="L807" s="323" t="s">
        <v>6102</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5">
        <v>7.5249951446882886</v>
      </c>
      <c r="AL807" s="85"/>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3466</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3008</v>
      </c>
      <c r="F808" s="325"/>
      <c r="G808" s="325"/>
      <c r="H808" s="55" t="s">
        <v>6103</v>
      </c>
      <c r="I808" s="83" t="s">
        <v>6104</v>
      </c>
      <c r="J808" s="323" t="s">
        <v>6105</v>
      </c>
      <c r="K808" s="83" t="str">
        <f t="shared" si="461"/>
        <v>DQ30DT_D2</v>
      </c>
      <c r="L808" s="86" t="s">
        <v>5989</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5">
        <v>7.93</v>
      </c>
      <c r="AL808" s="85"/>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3466</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3466</v>
      </c>
      <c r="F809" s="202" t="s">
        <v>3027</v>
      </c>
      <c r="G809" s="202"/>
      <c r="H809" s="203" t="s">
        <v>3466</v>
      </c>
      <c r="I809" s="276" t="s">
        <v>6106</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3466</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3466</v>
      </c>
      <c r="F810" s="84">
        <v>1</v>
      </c>
      <c r="G810" s="84"/>
      <c r="H810" s="95" t="s">
        <v>6107</v>
      </c>
      <c r="I810" s="83" t="s">
        <v>2788</v>
      </c>
      <c r="J810" s="83" t="s">
        <v>2783</v>
      </c>
      <c r="K810" s="83"/>
      <c r="L810" s="83"/>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5"/>
      <c r="AL810" s="85"/>
      <c r="AM810" s="257"/>
      <c r="AN810" s="257"/>
      <c r="AO810" s="100"/>
      <c r="AP810" s="100"/>
      <c r="AQ810" s="100"/>
      <c r="AR810" s="100"/>
      <c r="AS810" s="100"/>
      <c r="AT810" s="100"/>
      <c r="AU810" s="100"/>
      <c r="AV810" s="100"/>
      <c r="AW810" s="59"/>
      <c r="AX810" s="258" t="s">
        <v>3466</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3466</v>
      </c>
      <c r="F811" s="84"/>
      <c r="G811" s="84"/>
      <c r="H811" s="95" t="s">
        <v>6108</v>
      </c>
      <c r="I811" s="83" t="s">
        <v>6109</v>
      </c>
      <c r="J811" s="83" t="s">
        <v>2783</v>
      </c>
      <c r="K811" s="83" t="str">
        <f t="shared" si="461"/>
        <v>TP1DT_D1</v>
      </c>
      <c r="L811" s="83" t="s">
        <v>6110</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5">
        <v>8.0182352941176465</v>
      </c>
      <c r="AL811" s="85"/>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3466</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3466</v>
      </c>
      <c r="F812" s="84"/>
      <c r="G812" s="84"/>
      <c r="H812" s="95" t="s">
        <v>6111</v>
      </c>
      <c r="I812" s="83" t="s">
        <v>6112</v>
      </c>
      <c r="J812" s="83" t="s">
        <v>6113</v>
      </c>
      <c r="K812" s="83" t="str">
        <f t="shared" si="461"/>
        <v>TP1DT_D2</v>
      </c>
      <c r="L812" s="83" t="s">
        <v>6114</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5">
        <v>8.0312000000000001</v>
      </c>
      <c r="AL812" s="85"/>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3466</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3466</v>
      </c>
      <c r="F813" s="84"/>
      <c r="G813" s="84"/>
      <c r="H813" s="95" t="s">
        <v>6115</v>
      </c>
      <c r="I813" s="83" t="s">
        <v>6116</v>
      </c>
      <c r="J813" s="83" t="s">
        <v>6117</v>
      </c>
      <c r="K813" s="83" t="str">
        <f t="shared" si="461"/>
        <v>TP1DT_D3</v>
      </c>
      <c r="L813" s="83" t="s">
        <v>5706</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5">
        <v>7.9823333333333331</v>
      </c>
      <c r="AL813" s="85"/>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3466</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3466</v>
      </c>
      <c r="F814" s="84"/>
      <c r="G814" s="84"/>
      <c r="H814" s="95" t="s">
        <v>6118</v>
      </c>
      <c r="I814" s="83" t="s">
        <v>6119</v>
      </c>
      <c r="J814" s="83" t="s">
        <v>5706</v>
      </c>
      <c r="K814" s="83" t="str">
        <f t="shared" si="461"/>
        <v>TP1DT_D4</v>
      </c>
      <c r="L814" s="83" t="s">
        <v>3604</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5">
        <v>8.0474444444444444</v>
      </c>
      <c r="AL814" s="85"/>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3466</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3466</v>
      </c>
      <c r="F815" s="84"/>
      <c r="G815" s="84"/>
      <c r="H815" s="95" t="s">
        <v>6120</v>
      </c>
      <c r="I815" s="83" t="s">
        <v>6121</v>
      </c>
      <c r="J815" s="83" t="s">
        <v>3604</v>
      </c>
      <c r="K815" s="83" t="str">
        <f t="shared" si="461"/>
        <v>TP1DT_D5</v>
      </c>
      <c r="L815" s="83" t="s">
        <v>6122</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5">
        <v>7.9859999999999998</v>
      </c>
      <c r="AL815" s="85"/>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3466</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3466</v>
      </c>
      <c r="F816" s="84"/>
      <c r="G816" s="84"/>
      <c r="H816" s="95" t="s">
        <v>6123</v>
      </c>
      <c r="I816" s="83" t="s">
        <v>6124</v>
      </c>
      <c r="J816" s="83" t="s">
        <v>6125</v>
      </c>
      <c r="K816" s="83" t="str">
        <f t="shared" si="461"/>
        <v>TP1DT_D6</v>
      </c>
      <c r="L816" s="83" t="s">
        <v>5434</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5">
        <v>7.996428571428571</v>
      </c>
      <c r="AL816" s="85"/>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3466</v>
      </c>
      <c r="AY816" s="103"/>
      <c r="AZ816" s="104"/>
      <c r="BA816" s="104"/>
      <c r="BB816" s="104"/>
      <c r="BC816" s="255"/>
      <c r="BD816" s="255"/>
      <c r="BE816" s="255"/>
      <c r="BF816" s="255"/>
      <c r="BG816" s="105">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3466</v>
      </c>
      <c r="F817" s="84"/>
      <c r="G817" s="84"/>
      <c r="H817" s="95" t="s">
        <v>6126</v>
      </c>
      <c r="I817" s="83" t="s">
        <v>6127</v>
      </c>
      <c r="J817" s="83" t="s">
        <v>5434</v>
      </c>
      <c r="K817" s="83" t="str">
        <f t="shared" si="461"/>
        <v>TP1DT_D7</v>
      </c>
      <c r="L817" s="83" t="s">
        <v>6128</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5">
        <v>8.01</v>
      </c>
      <c r="AL817" s="85"/>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3466</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3466</v>
      </c>
      <c r="F818" s="84"/>
      <c r="G818" s="84"/>
      <c r="H818" s="95" t="s">
        <v>6129</v>
      </c>
      <c r="I818" s="83" t="s">
        <v>6130</v>
      </c>
      <c r="J818" s="83" t="s">
        <v>6128</v>
      </c>
      <c r="K818" s="83" t="str">
        <f t="shared" si="461"/>
        <v>TP1DT_D8</v>
      </c>
      <c r="L818" s="83" t="s">
        <v>6131</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5">
        <v>8.007741935483871</v>
      </c>
      <c r="AL818" s="85"/>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3466</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2" t="str">
        <f t="shared" si="446"/>
        <v>TP2DT+1</v>
      </c>
      <c r="B819" s="82" t="str">
        <f t="shared" si="447"/>
        <v>TP2DT+2</v>
      </c>
      <c r="C819" s="82" t="str">
        <f t="shared" si="448"/>
        <v>TP2DT+3</v>
      </c>
      <c r="D819" s="82" t="str">
        <f t="shared" si="449"/>
        <v>TP2DT+4</v>
      </c>
      <c r="E819" s="18" t="s">
        <v>3466</v>
      </c>
      <c r="F819" s="84">
        <v>2</v>
      </c>
      <c r="G819" s="84"/>
      <c r="H819" s="95" t="s">
        <v>6132</v>
      </c>
      <c r="I819" s="83" t="s">
        <v>6133</v>
      </c>
      <c r="J819" s="83" t="s">
        <v>2788</v>
      </c>
      <c r="K819" s="83" t="str">
        <f t="shared" si="461"/>
        <v>TP2DT</v>
      </c>
      <c r="L819" s="83" t="s">
        <v>6134</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5">
        <v>7.974444444444444</v>
      </c>
      <c r="AL819" s="85"/>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3466</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3466</v>
      </c>
      <c r="F820" s="84">
        <v>3</v>
      </c>
      <c r="G820" s="84"/>
      <c r="H820" s="95" t="s">
        <v>6135</v>
      </c>
      <c r="I820" s="83" t="s">
        <v>6136</v>
      </c>
      <c r="J820" s="83" t="s">
        <v>6137</v>
      </c>
      <c r="K820" s="83" t="str">
        <f t="shared" si="461"/>
        <v>TP3DT</v>
      </c>
      <c r="L820" s="83" t="s">
        <v>5132</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5">
        <v>8.01</v>
      </c>
      <c r="AL820" s="85"/>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3466</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2" t="str">
        <f t="shared" si="486"/>
        <v>TP4DT+1</v>
      </c>
      <c r="B821" s="82" t="str">
        <f t="shared" si="487"/>
        <v>TP4DT+2</v>
      </c>
      <c r="C821" s="82" t="str">
        <f t="shared" si="488"/>
        <v>TP4DT+3</v>
      </c>
      <c r="D821" s="82" t="str">
        <f t="shared" si="489"/>
        <v>TP4DT+4</v>
      </c>
      <c r="E821" s="18" t="s">
        <v>3466</v>
      </c>
      <c r="F821" s="84">
        <v>4</v>
      </c>
      <c r="G821" s="84"/>
      <c r="H821" s="95" t="s">
        <v>6138</v>
      </c>
      <c r="I821" s="83" t="s">
        <v>4625</v>
      </c>
      <c r="J821" s="83" t="s">
        <v>274</v>
      </c>
      <c r="K821" s="83" t="str">
        <f t="shared" si="461"/>
        <v>TP4DT</v>
      </c>
      <c r="L821" s="83" t="s">
        <v>223</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5">
        <v>8.01</v>
      </c>
      <c r="AL821" s="85"/>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3466</v>
      </c>
      <c r="AY821" s="103"/>
      <c r="AZ821" s="104"/>
      <c r="BA821" s="104"/>
      <c r="BB821" s="104"/>
      <c r="BC821" s="255"/>
      <c r="BD821" s="255"/>
      <c r="BE821" s="255"/>
      <c r="BF821" s="255"/>
      <c r="BG821" s="105">
        <f t="shared" si="485"/>
        <v>495</v>
      </c>
    </row>
    <row r="822" spans="1:65" s="109" customFormat="1" ht="35.1" customHeight="1" x14ac:dyDescent="0.25">
      <c r="A822" s="82" t="str">
        <f t="shared" si="486"/>
        <v>TP5DT+1</v>
      </c>
      <c r="B822" s="82" t="str">
        <f t="shared" si="487"/>
        <v>TP5DT+2</v>
      </c>
      <c r="C822" s="82" t="str">
        <f t="shared" si="488"/>
        <v>TP5DT+3</v>
      </c>
      <c r="D822" s="82" t="str">
        <f t="shared" si="489"/>
        <v>TP5DT+4</v>
      </c>
      <c r="E822" s="18" t="s">
        <v>3466</v>
      </c>
      <c r="F822" s="84">
        <v>5</v>
      </c>
      <c r="G822" s="84"/>
      <c r="H822" s="95" t="s">
        <v>6139</v>
      </c>
      <c r="I822" s="83" t="s">
        <v>5132</v>
      </c>
      <c r="J822" s="83" t="s">
        <v>6140</v>
      </c>
      <c r="K822" s="83"/>
      <c r="L822" s="83" t="s">
        <v>3604</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5"/>
      <c r="AL822" s="85"/>
      <c r="AM822" s="257"/>
      <c r="AN822" s="257"/>
      <c r="AO822" s="100"/>
      <c r="AP822" s="100"/>
      <c r="AQ822" s="100"/>
      <c r="AR822" s="100"/>
      <c r="AS822" s="100"/>
      <c r="AT822" s="100"/>
      <c r="AU822" s="100"/>
      <c r="AV822" s="100"/>
      <c r="AW822" s="59"/>
      <c r="AX822" s="258" t="s">
        <v>3466</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2" t="str">
        <f t="shared" si="486"/>
        <v>TP5DT_D1+1</v>
      </c>
      <c r="B823" s="82" t="str">
        <f t="shared" si="487"/>
        <v>TP5DT_D1+2</v>
      </c>
      <c r="C823" s="82" t="str">
        <f t="shared" si="488"/>
        <v>TP5DT_D1+3</v>
      </c>
      <c r="D823" s="82" t="str">
        <f t="shared" si="489"/>
        <v>TP5DT_D1+4</v>
      </c>
      <c r="E823" s="18" t="s">
        <v>3466</v>
      </c>
      <c r="F823" s="84"/>
      <c r="G823" s="84"/>
      <c r="H823" s="95" t="s">
        <v>6141</v>
      </c>
      <c r="I823" s="83" t="s">
        <v>6142</v>
      </c>
      <c r="J823" s="83" t="s">
        <v>6140</v>
      </c>
      <c r="K823" s="83" t="str">
        <f t="shared" si="461"/>
        <v>TP5DT_D1</v>
      </c>
      <c r="L823" s="83" t="s">
        <v>5434</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5">
        <v>8.0194771241830072</v>
      </c>
      <c r="AL823" s="85"/>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3466</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2" t="str">
        <f t="shared" si="486"/>
        <v>TP5DT_D2+1</v>
      </c>
      <c r="B824" s="82" t="str">
        <f t="shared" si="487"/>
        <v>TP5DT_D2+2</v>
      </c>
      <c r="C824" s="82" t="str">
        <f t="shared" si="488"/>
        <v>TP5DT_D2+3</v>
      </c>
      <c r="D824" s="82" t="str">
        <f t="shared" si="489"/>
        <v>TP5DT_D2+4</v>
      </c>
      <c r="E824" s="18" t="s">
        <v>3466</v>
      </c>
      <c r="F824" s="84"/>
      <c r="G824" s="84"/>
      <c r="H824" s="95" t="s">
        <v>6143</v>
      </c>
      <c r="I824" s="83" t="s">
        <v>6144</v>
      </c>
      <c r="J824" s="83" t="s">
        <v>5434</v>
      </c>
      <c r="K824" s="83" t="str">
        <f t="shared" si="461"/>
        <v>TP5DT_D2</v>
      </c>
      <c r="L824" s="83" t="s">
        <v>6145</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5">
        <v>8.01</v>
      </c>
      <c r="AL824" s="85"/>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3466</v>
      </c>
      <c r="AY824" s="103"/>
      <c r="AZ824" s="104"/>
      <c r="BA824" s="104"/>
      <c r="BB824" s="104"/>
      <c r="BC824" s="255"/>
      <c r="BD824" s="255"/>
      <c r="BE824" s="255"/>
      <c r="BF824" s="255"/>
      <c r="BG824" s="105">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3466</v>
      </c>
      <c r="F825" s="84"/>
      <c r="G825" s="84"/>
      <c r="H825" s="95" t="s">
        <v>6146</v>
      </c>
      <c r="I825" s="83" t="s">
        <v>6147</v>
      </c>
      <c r="J825" s="83" t="s">
        <v>6148</v>
      </c>
      <c r="K825" s="83" t="str">
        <f t="shared" si="461"/>
        <v>TP5DT_D3</v>
      </c>
      <c r="L825" s="83" t="s">
        <v>6149</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5">
        <v>8.01</v>
      </c>
      <c r="AL825" s="85"/>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3466</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3466</v>
      </c>
      <c r="F826" s="84"/>
      <c r="G826" s="84"/>
      <c r="H826" s="95" t="s">
        <v>6150</v>
      </c>
      <c r="I826" s="83" t="s">
        <v>6151</v>
      </c>
      <c r="J826" s="83" t="s">
        <v>6149</v>
      </c>
      <c r="K826" s="83" t="str">
        <f t="shared" si="461"/>
        <v>TP5DT_D4</v>
      </c>
      <c r="L826" s="83" t="s">
        <v>3604</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5">
        <v>8.01</v>
      </c>
      <c r="AL826" s="85"/>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3466</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3466</v>
      </c>
      <c r="F827" s="84">
        <v>6</v>
      </c>
      <c r="G827" s="84"/>
      <c r="H827" s="95" t="s">
        <v>6152</v>
      </c>
      <c r="I827" s="83" t="s">
        <v>6137</v>
      </c>
      <c r="J827" s="83" t="s">
        <v>6153</v>
      </c>
      <c r="K827" s="83"/>
      <c r="L827" s="83" t="s">
        <v>6154</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5"/>
      <c r="AL827" s="85"/>
      <c r="AM827" s="257"/>
      <c r="AN827" s="257"/>
      <c r="AO827" s="100"/>
      <c r="AP827" s="100"/>
      <c r="AQ827" s="100"/>
      <c r="AR827" s="100"/>
      <c r="AS827" s="100"/>
      <c r="AT827" s="100"/>
      <c r="AU827" s="100"/>
      <c r="AV827" s="100"/>
      <c r="AW827" s="59"/>
      <c r="AX827" s="258" t="s">
        <v>3466</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3466</v>
      </c>
      <c r="F828" s="84"/>
      <c r="G828" s="84"/>
      <c r="H828" s="95" t="s">
        <v>6155</v>
      </c>
      <c r="I828" s="83" t="s">
        <v>6156</v>
      </c>
      <c r="J828" s="83" t="s">
        <v>6153</v>
      </c>
      <c r="K828" s="83" t="str">
        <f t="shared" si="461"/>
        <v>TP6DT_D1</v>
      </c>
      <c r="L828" s="83" t="s">
        <v>6157</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5">
        <v>8.0016666666666669</v>
      </c>
      <c r="AL828" s="85"/>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3466</v>
      </c>
      <c r="AY828" s="103"/>
      <c r="AZ828" s="104"/>
      <c r="BA828" s="104"/>
      <c r="BB828" s="104"/>
      <c r="BC828" s="255"/>
      <c r="BD828" s="255"/>
      <c r="BE828" s="255"/>
      <c r="BF828" s="255"/>
      <c r="BG828" s="105">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3466</v>
      </c>
      <c r="F829" s="84"/>
      <c r="G829" s="84"/>
      <c r="H829" s="95" t="s">
        <v>6158</v>
      </c>
      <c r="I829" s="83" t="s">
        <v>6159</v>
      </c>
      <c r="J829" s="83" t="s">
        <v>6157</v>
      </c>
      <c r="K829" s="83" t="str">
        <f t="shared" si="461"/>
        <v>TP6DT_D2</v>
      </c>
      <c r="L829" s="83" t="s">
        <v>6154</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5">
        <v>8.01</v>
      </c>
      <c r="AL829" s="85"/>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3466</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3466</v>
      </c>
      <c r="F830" s="84">
        <v>7</v>
      </c>
      <c r="G830" s="84"/>
      <c r="H830" s="95" t="s">
        <v>6160</v>
      </c>
      <c r="I830" s="83" t="s">
        <v>6161</v>
      </c>
      <c r="J830" s="83" t="s">
        <v>2788</v>
      </c>
      <c r="K830" s="83"/>
      <c r="L830" s="83" t="s">
        <v>6162</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5"/>
      <c r="AL830" s="85"/>
      <c r="AM830" s="257" t="e">
        <f>AVERAGE(AG830:AJ830)</f>
        <v>#REF!</v>
      </c>
      <c r="AN830" s="257"/>
      <c r="AO830" s="100"/>
      <c r="AP830" s="100"/>
      <c r="AQ830" s="100"/>
      <c r="AR830" s="100"/>
      <c r="AS830" s="100"/>
      <c r="AT830" s="100"/>
      <c r="AU830" s="100"/>
      <c r="AV830" s="100"/>
      <c r="AW830" s="102" t="e">
        <f>VLOOKUP($H830,#REF!,3,0)</f>
        <v>#REF!</v>
      </c>
      <c r="AX830" s="262" t="s">
        <v>3466</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3466</v>
      </c>
      <c r="F831" s="84"/>
      <c r="G831" s="84"/>
      <c r="H831" s="326" t="s">
        <v>6163</v>
      </c>
      <c r="I831" s="83" t="s">
        <v>6164</v>
      </c>
      <c r="J831" s="83" t="s">
        <v>2788</v>
      </c>
      <c r="K831" s="83" t="str">
        <f t="shared" si="461"/>
        <v>TP7DT_D1</v>
      </c>
      <c r="L831" s="83" t="s">
        <v>6165</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5">
        <v>8.01</v>
      </c>
      <c r="AL831" s="85"/>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3466</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3466</v>
      </c>
      <c r="F832" s="84"/>
      <c r="G832" s="84"/>
      <c r="H832" s="326" t="s">
        <v>6166</v>
      </c>
      <c r="I832" s="83" t="s">
        <v>6167</v>
      </c>
      <c r="J832" s="83" t="s">
        <v>6165</v>
      </c>
      <c r="K832" s="83" t="str">
        <f t="shared" si="461"/>
        <v>TP7DT_D2</v>
      </c>
      <c r="L832" s="83" t="s">
        <v>6162</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5">
        <v>8.048</v>
      </c>
      <c r="AL832" s="85"/>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3466</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3466</v>
      </c>
      <c r="F833" s="84">
        <v>8</v>
      </c>
      <c r="G833" s="84"/>
      <c r="H833" s="95" t="s">
        <v>6168</v>
      </c>
      <c r="I833" s="83" t="s">
        <v>6169</v>
      </c>
      <c r="J833" s="83" t="s">
        <v>2788</v>
      </c>
      <c r="K833" s="83" t="str">
        <f t="shared" si="461"/>
        <v>TP8DT</v>
      </c>
      <c r="L833" s="83" t="s">
        <v>223</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5">
        <v>8.01</v>
      </c>
      <c r="AL833" s="85"/>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3466</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3466</v>
      </c>
      <c r="F834" s="84">
        <v>9</v>
      </c>
      <c r="G834" s="84"/>
      <c r="H834" s="95" t="s">
        <v>6170</v>
      </c>
      <c r="I834" s="83" t="s">
        <v>5706</v>
      </c>
      <c r="J834" s="83" t="s">
        <v>2788</v>
      </c>
      <c r="K834" s="83"/>
      <c r="L834" s="83" t="s">
        <v>3604</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5"/>
      <c r="AL834" s="85"/>
      <c r="AM834" s="257"/>
      <c r="AN834" s="257"/>
      <c r="AO834" s="100"/>
      <c r="AP834" s="100"/>
      <c r="AQ834" s="100"/>
      <c r="AR834" s="100"/>
      <c r="AS834" s="100"/>
      <c r="AT834" s="100"/>
      <c r="AU834" s="100"/>
      <c r="AV834" s="100"/>
      <c r="AW834" s="59"/>
      <c r="AX834" s="258" t="s">
        <v>3466</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3466</v>
      </c>
      <c r="F835" s="84"/>
      <c r="G835" s="84"/>
      <c r="H835" s="326" t="s">
        <v>6171</v>
      </c>
      <c r="I835" s="83" t="s">
        <v>6172</v>
      </c>
      <c r="J835" s="83" t="s">
        <v>2788</v>
      </c>
      <c r="K835" s="83" t="str">
        <f t="shared" si="461"/>
        <v>TP9DT_D1</v>
      </c>
      <c r="L835" s="83" t="s">
        <v>6173</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5">
        <v>8.0225000000000009</v>
      </c>
      <c r="AL835" s="85"/>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3466</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3466</v>
      </c>
      <c r="F836" s="84"/>
      <c r="G836" s="84"/>
      <c r="H836" s="326" t="s">
        <v>6174</v>
      </c>
      <c r="I836" s="83" t="s">
        <v>6175</v>
      </c>
      <c r="J836" s="83" t="s">
        <v>6173</v>
      </c>
      <c r="K836" s="83" t="str">
        <f t="shared" si="461"/>
        <v>TP9DT_D2</v>
      </c>
      <c r="L836" s="83" t="s">
        <v>3604</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5">
        <v>8.01</v>
      </c>
      <c r="AL836" s="85"/>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3466</v>
      </c>
      <c r="AY836" s="103"/>
      <c r="AZ836" s="104"/>
      <c r="BA836" s="104"/>
      <c r="BB836" s="104"/>
      <c r="BC836" s="255"/>
      <c r="BD836" s="255"/>
      <c r="BE836" s="255"/>
      <c r="BF836" s="255"/>
      <c r="BG836" s="105">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3466</v>
      </c>
      <c r="F837" s="84">
        <v>10</v>
      </c>
      <c r="G837" s="84"/>
      <c r="H837" s="95" t="s">
        <v>6176</v>
      </c>
      <c r="I837" s="83" t="s">
        <v>6177</v>
      </c>
      <c r="J837" s="83" t="s">
        <v>5132</v>
      </c>
      <c r="K837" s="83" t="str">
        <f t="shared" si="461"/>
        <v>TP10DT</v>
      </c>
      <c r="L837" s="83" t="s">
        <v>6178</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5">
        <v>8.01</v>
      </c>
      <c r="AL837" s="85"/>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3466</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3466</v>
      </c>
      <c r="F838" s="84">
        <v>11</v>
      </c>
      <c r="G838" s="84"/>
      <c r="H838" s="95" t="s">
        <v>6179</v>
      </c>
      <c r="I838" s="83" t="s">
        <v>6180</v>
      </c>
      <c r="J838" s="83" t="s">
        <v>2788</v>
      </c>
      <c r="K838" s="83" t="str">
        <f t="shared" si="461"/>
        <v>TP11DT</v>
      </c>
      <c r="L838" s="83" t="s">
        <v>6181</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5">
        <v>7.998636363636364</v>
      </c>
      <c r="AL838" s="85"/>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3466</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3466</v>
      </c>
      <c r="F839" s="84">
        <v>12</v>
      </c>
      <c r="G839" s="84"/>
      <c r="H839" s="95" t="s">
        <v>6182</v>
      </c>
      <c r="I839" s="83" t="s">
        <v>6183</v>
      </c>
      <c r="J839" s="83" t="s">
        <v>6137</v>
      </c>
      <c r="K839" s="83" t="str">
        <f t="shared" si="461"/>
        <v>TP12DT</v>
      </c>
      <c r="L839" s="83" t="s">
        <v>2788</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5">
        <v>8.01</v>
      </c>
      <c r="AL839" s="85"/>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3466</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3466</v>
      </c>
      <c r="F840" s="84">
        <v>13</v>
      </c>
      <c r="G840" s="84"/>
      <c r="H840" s="95" t="s">
        <v>6184</v>
      </c>
      <c r="I840" s="83" t="s">
        <v>6185</v>
      </c>
      <c r="J840" s="83" t="s">
        <v>2788</v>
      </c>
      <c r="K840" s="83" t="str">
        <f t="shared" si="461"/>
        <v>TP13DT</v>
      </c>
      <c r="L840" s="83" t="s">
        <v>6131</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5">
        <v>7.9864285714285712</v>
      </c>
      <c r="AL840" s="85"/>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3466</v>
      </c>
      <c r="AY840" s="103"/>
      <c r="AZ840" s="104"/>
      <c r="BA840" s="104"/>
      <c r="BB840" s="104"/>
      <c r="BC840" s="255"/>
      <c r="BD840" s="255"/>
      <c r="BE840" s="255"/>
      <c r="BF840" s="255"/>
      <c r="BG840" s="105">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3466</v>
      </c>
      <c r="F841" s="84">
        <v>14</v>
      </c>
      <c r="G841" s="84"/>
      <c r="H841" s="95" t="s">
        <v>6186</v>
      </c>
      <c r="I841" s="83" t="s">
        <v>6187</v>
      </c>
      <c r="J841" s="83" t="s">
        <v>5132</v>
      </c>
      <c r="K841" s="83" t="str">
        <f t="shared" si="461"/>
        <v>TP14DT</v>
      </c>
      <c r="L841" s="83" t="s">
        <v>6178</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5">
        <v>8.01</v>
      </c>
      <c r="AL841" s="85"/>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3466</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3466</v>
      </c>
      <c r="F842" s="84">
        <v>15</v>
      </c>
      <c r="G842" s="84"/>
      <c r="H842" s="95" t="s">
        <v>6188</v>
      </c>
      <c r="I842" s="83" t="s">
        <v>3604</v>
      </c>
      <c r="J842" s="83" t="s">
        <v>2788</v>
      </c>
      <c r="K842" s="83"/>
      <c r="L842" s="83" t="s">
        <v>6189</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5"/>
      <c r="AL842" s="85"/>
      <c r="AM842" s="257"/>
      <c r="AN842" s="257"/>
      <c r="AO842" s="100"/>
      <c r="AP842" s="100"/>
      <c r="AQ842" s="100"/>
      <c r="AR842" s="100"/>
      <c r="AS842" s="100"/>
      <c r="AT842" s="100"/>
      <c r="AU842" s="100"/>
      <c r="AV842" s="100"/>
      <c r="AW842" s="59"/>
      <c r="AX842" s="258" t="s">
        <v>3466</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3466</v>
      </c>
      <c r="F843" s="84"/>
      <c r="G843" s="84"/>
      <c r="H843" s="95" t="s">
        <v>6190</v>
      </c>
      <c r="I843" s="83" t="s">
        <v>6191</v>
      </c>
      <c r="J843" s="83" t="s">
        <v>2788</v>
      </c>
      <c r="K843" s="83" t="str">
        <f t="shared" si="461"/>
        <v>TP15DT_D1</v>
      </c>
      <c r="L843" s="83" t="s">
        <v>5132</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5">
        <v>8</v>
      </c>
      <c r="AL843" s="85"/>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3466</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3466</v>
      </c>
      <c r="F844" s="84"/>
      <c r="G844" s="84"/>
      <c r="H844" s="95" t="s">
        <v>6192</v>
      </c>
      <c r="I844" s="83" t="s">
        <v>6193</v>
      </c>
      <c r="J844" s="83" t="s">
        <v>5132</v>
      </c>
      <c r="K844" s="83" t="str">
        <f t="shared" ref="K844:K907" si="503">H844</f>
        <v>TP15DT_D2</v>
      </c>
      <c r="L844" s="83" t="s">
        <v>6194</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5">
        <v>7.9988000000000001</v>
      </c>
      <c r="AL844" s="85"/>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3466</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3466</v>
      </c>
      <c r="F845" s="84"/>
      <c r="G845" s="84"/>
      <c r="H845" s="95" t="s">
        <v>6195</v>
      </c>
      <c r="I845" s="83" t="s">
        <v>6196</v>
      </c>
      <c r="J845" s="83" t="s">
        <v>6194</v>
      </c>
      <c r="K845" s="83" t="str">
        <f t="shared" si="503"/>
        <v>TP15DT_D3</v>
      </c>
      <c r="L845" s="83" t="s">
        <v>6189</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5">
        <v>8.0117647058823529</v>
      </c>
      <c r="AL845" s="85"/>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3466</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3466</v>
      </c>
      <c r="F846" s="84">
        <v>16</v>
      </c>
      <c r="G846" s="84"/>
      <c r="H846" s="95" t="s">
        <v>6197</v>
      </c>
      <c r="I846" s="83" t="s">
        <v>3682</v>
      </c>
      <c r="J846" s="83" t="s">
        <v>2788</v>
      </c>
      <c r="K846" s="83"/>
      <c r="L846" s="83" t="s">
        <v>3781</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5"/>
      <c r="AL846" s="85"/>
      <c r="AM846" s="257"/>
      <c r="AN846" s="257"/>
      <c r="AO846" s="100"/>
      <c r="AP846" s="100"/>
      <c r="AQ846" s="100"/>
      <c r="AR846" s="100"/>
      <c r="AS846" s="100"/>
      <c r="AT846" s="100"/>
      <c r="AU846" s="100"/>
      <c r="AV846" s="100"/>
      <c r="AW846" s="59"/>
      <c r="AX846" s="258" t="s">
        <v>3466</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3466</v>
      </c>
      <c r="F847" s="84"/>
      <c r="G847" s="84"/>
      <c r="H847" s="95" t="s">
        <v>6198</v>
      </c>
      <c r="I847" s="83" t="s">
        <v>6199</v>
      </c>
      <c r="J847" s="83" t="s">
        <v>2788</v>
      </c>
      <c r="K847" s="83" t="str">
        <f t="shared" si="503"/>
        <v>TP16DT_D1</v>
      </c>
      <c r="L847" s="83" t="s">
        <v>6200</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5">
        <v>7.9765636363636361</v>
      </c>
      <c r="AL847" s="85"/>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3466</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3466</v>
      </c>
      <c r="F848" s="84"/>
      <c r="G848" s="84"/>
      <c r="H848" s="95" t="s">
        <v>6201</v>
      </c>
      <c r="I848" s="83" t="s">
        <v>6202</v>
      </c>
      <c r="J848" s="83" t="s">
        <v>6200</v>
      </c>
      <c r="K848" s="83" t="str">
        <f t="shared" si="503"/>
        <v>TP16DT_D2</v>
      </c>
      <c r="L848" s="83" t="s">
        <v>3781</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5">
        <v>8.01</v>
      </c>
      <c r="AL848" s="85"/>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3466</v>
      </c>
      <c r="F849" s="84">
        <v>17</v>
      </c>
      <c r="G849" s="84"/>
      <c r="H849" s="95" t="s">
        <v>6203</v>
      </c>
      <c r="I849" s="83" t="s">
        <v>6204</v>
      </c>
      <c r="J849" s="83" t="s">
        <v>3604</v>
      </c>
      <c r="K849" s="83" t="str">
        <f t="shared" si="503"/>
        <v>TP17DT</v>
      </c>
      <c r="L849" s="83" t="s">
        <v>6205</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5">
        <v>8.01</v>
      </c>
      <c r="AL849" s="85"/>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3466</v>
      </c>
      <c r="F850" s="84">
        <v>18</v>
      </c>
      <c r="G850" s="84"/>
      <c r="H850" s="95" t="s">
        <v>6206</v>
      </c>
      <c r="I850" s="83" t="s">
        <v>274</v>
      </c>
      <c r="J850" s="83" t="s">
        <v>6207</v>
      </c>
      <c r="K850" s="83" t="str">
        <f t="shared" si="503"/>
        <v>TP18DT</v>
      </c>
      <c r="L850" s="83" t="s">
        <v>5434</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5">
        <v>8.01</v>
      </c>
      <c r="AL850" s="85"/>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3466</v>
      </c>
      <c r="F851" s="84">
        <v>19</v>
      </c>
      <c r="G851" s="84"/>
      <c r="H851" s="95" t="s">
        <v>6208</v>
      </c>
      <c r="I851" s="83" t="s">
        <v>6209</v>
      </c>
      <c r="J851" s="83" t="s">
        <v>6207</v>
      </c>
      <c r="K851" s="83" t="str">
        <f t="shared" si="503"/>
        <v>TP19DT</v>
      </c>
      <c r="L851" s="83" t="s">
        <v>6210</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5">
        <v>7.9945454545454542</v>
      </c>
      <c r="AL851" s="85"/>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3466</v>
      </c>
      <c r="F852" s="84">
        <v>20</v>
      </c>
      <c r="G852" s="84"/>
      <c r="H852" s="95" t="s">
        <v>6211</v>
      </c>
      <c r="I852" s="83" t="s">
        <v>3778</v>
      </c>
      <c r="J852" s="83" t="s">
        <v>2788</v>
      </c>
      <c r="K852" s="83" t="str">
        <f t="shared" si="503"/>
        <v>TP20DT</v>
      </c>
      <c r="L852" s="83" t="s">
        <v>6131</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5">
        <v>8.01</v>
      </c>
      <c r="AL852" s="85"/>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3466</v>
      </c>
      <c r="F853" s="84">
        <v>21</v>
      </c>
      <c r="G853" s="84"/>
      <c r="H853" s="95" t="s">
        <v>6212</v>
      </c>
      <c r="I853" s="83" t="s">
        <v>6213</v>
      </c>
      <c r="J853" s="83" t="s">
        <v>5434</v>
      </c>
      <c r="K853" s="83" t="str">
        <f t="shared" si="503"/>
        <v>TP21DT</v>
      </c>
      <c r="L853" s="83" t="s">
        <v>6214</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5">
        <v>8.0066666666666659</v>
      </c>
      <c r="AL853" s="85"/>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3490</v>
      </c>
      <c r="G854" s="202"/>
      <c r="H854" s="203" t="s">
        <v>32</v>
      </c>
      <c r="I854" s="276" t="s">
        <v>6215</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5" t="s">
        <v>6216</v>
      </c>
      <c r="I855" s="83" t="s">
        <v>50</v>
      </c>
      <c r="J855" s="83" t="s">
        <v>6217</v>
      </c>
      <c r="K855" s="83"/>
      <c r="L855" s="83" t="s">
        <v>6218</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5"/>
      <c r="AL855" s="85"/>
      <c r="AM855" s="257"/>
      <c r="AN855" s="257"/>
      <c r="AO855" s="100"/>
      <c r="AP855" s="100"/>
      <c r="AQ855" s="100"/>
      <c r="AR855" s="100"/>
      <c r="AS855" s="100"/>
      <c r="AT855" s="100"/>
      <c r="AU855" s="100"/>
      <c r="AV855" s="100"/>
      <c r="AW855" s="59"/>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5" t="s">
        <v>6219</v>
      </c>
      <c r="I856" s="83" t="s">
        <v>6220</v>
      </c>
      <c r="J856" s="83" t="s">
        <v>6217</v>
      </c>
      <c r="K856" s="83" t="str">
        <f t="shared" si="503"/>
        <v>VC1DT_D1</v>
      </c>
      <c r="L856" s="83" t="s">
        <v>6221</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5">
        <v>5.37</v>
      </c>
      <c r="AL856" s="85"/>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5" t="s">
        <v>6222</v>
      </c>
      <c r="I857" s="83" t="s">
        <v>6223</v>
      </c>
      <c r="J857" s="83" t="s">
        <v>6221</v>
      </c>
      <c r="K857" s="83" t="str">
        <f t="shared" si="503"/>
        <v>VC1DT_D2</v>
      </c>
      <c r="L857" s="83" t="s">
        <v>6218</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5">
        <v>4.0545454545454547</v>
      </c>
      <c r="AL857" s="85"/>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5" t="s">
        <v>6224</v>
      </c>
      <c r="I858" s="83" t="s">
        <v>6225</v>
      </c>
      <c r="J858" s="83" t="s">
        <v>6226</v>
      </c>
      <c r="K858" s="83"/>
      <c r="L858" s="83" t="s">
        <v>4312</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5"/>
      <c r="AL858" s="85"/>
      <c r="AM858" s="257"/>
      <c r="AN858" s="257"/>
      <c r="AO858" s="100"/>
      <c r="AP858" s="100"/>
      <c r="AQ858" s="100"/>
      <c r="AR858" s="100"/>
      <c r="AS858" s="100"/>
      <c r="AT858" s="100"/>
      <c r="AU858" s="100"/>
      <c r="AV858" s="100"/>
      <c r="AW858" s="59"/>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5" t="s">
        <v>6227</v>
      </c>
      <c r="I859" s="83" t="s">
        <v>6228</v>
      </c>
      <c r="J859" s="83" t="s">
        <v>6229</v>
      </c>
      <c r="K859" s="83" t="str">
        <f t="shared" si="503"/>
        <v>VC2DT_D1</v>
      </c>
      <c r="L859" s="83" t="s">
        <v>6230</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5">
        <v>5.37</v>
      </c>
      <c r="AL859" s="85"/>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5" t="s">
        <v>6231</v>
      </c>
      <c r="I860" s="83" t="s">
        <v>6232</v>
      </c>
      <c r="J860" s="83" t="s">
        <v>6230</v>
      </c>
      <c r="K860" s="83" t="str">
        <f t="shared" si="503"/>
        <v>VC2DT_D2</v>
      </c>
      <c r="L860" s="83" t="s">
        <v>6233</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5">
        <v>5.37</v>
      </c>
      <c r="AL860" s="85"/>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5" t="s">
        <v>6234</v>
      </c>
      <c r="I861" s="83" t="s">
        <v>6235</v>
      </c>
      <c r="J861" s="83" t="s">
        <v>4312</v>
      </c>
      <c r="K861" s="83" t="str">
        <f t="shared" si="503"/>
        <v>VC3DT</v>
      </c>
      <c r="L861" s="83" t="s">
        <v>6236</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5">
        <v>6.0690319047619035</v>
      </c>
      <c r="AL861" s="85"/>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5" t="s">
        <v>6237</v>
      </c>
      <c r="I862" s="83" t="s">
        <v>6238</v>
      </c>
      <c r="J862" s="83" t="s">
        <v>3966</v>
      </c>
      <c r="K862" s="83" t="str">
        <f t="shared" si="503"/>
        <v>VC4DT</v>
      </c>
      <c r="L862" s="83" t="s">
        <v>6239</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5">
        <v>5.5013601281024815</v>
      </c>
      <c r="AL862" s="85"/>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5" t="s">
        <v>6240</v>
      </c>
      <c r="I863" s="83" t="s">
        <v>6241</v>
      </c>
      <c r="J863" s="83" t="s">
        <v>6239</v>
      </c>
      <c r="K863" s="83"/>
      <c r="L863" s="83" t="s">
        <v>6242</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5"/>
      <c r="AL863" s="85"/>
      <c r="AM863" s="257"/>
      <c r="AN863" s="257"/>
      <c r="AO863" s="100"/>
      <c r="AP863" s="100"/>
      <c r="AQ863" s="100"/>
      <c r="AR863" s="100"/>
      <c r="AS863" s="100"/>
      <c r="AT863" s="100"/>
      <c r="AU863" s="100"/>
      <c r="AV863" s="100"/>
      <c r="AW863" s="59"/>
      <c r="AX863" s="258" t="s">
        <v>32</v>
      </c>
      <c r="AY863" s="103"/>
      <c r="AZ863" s="104"/>
      <c r="BA863" s="104"/>
      <c r="BB863" s="104"/>
      <c r="BC863" s="255"/>
      <c r="BD863" s="255"/>
      <c r="BE863" s="255"/>
      <c r="BF863" s="255"/>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5" t="s">
        <v>6243</v>
      </c>
      <c r="I864" s="83" t="s">
        <v>6244</v>
      </c>
      <c r="J864" s="83" t="s">
        <v>6239</v>
      </c>
      <c r="K864" s="83" t="str">
        <f t="shared" si="503"/>
        <v>VC5DT_D1</v>
      </c>
      <c r="L864" s="83" t="s">
        <v>6245</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5">
        <v>6.8627450980392162</v>
      </c>
      <c r="AL864" s="85"/>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5" t="s">
        <v>6246</v>
      </c>
      <c r="I865" s="83" t="s">
        <v>6247</v>
      </c>
      <c r="J865" s="83" t="s">
        <v>6248</v>
      </c>
      <c r="K865" s="83" t="str">
        <f t="shared" si="503"/>
        <v>VC5DT_D2</v>
      </c>
      <c r="L865" s="83" t="s">
        <v>6249</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5">
        <v>4.7240219952867246</v>
      </c>
      <c r="AL865" s="85"/>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5" t="s">
        <v>6250</v>
      </c>
      <c r="I866" s="83" t="s">
        <v>6251</v>
      </c>
      <c r="J866" s="83" t="s">
        <v>6249</v>
      </c>
      <c r="K866" s="83" t="str">
        <f t="shared" si="503"/>
        <v>VC5DT_D3</v>
      </c>
      <c r="L866" s="83" t="s">
        <v>4541</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5">
        <v>5.37</v>
      </c>
      <c r="AL866" s="85"/>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5" t="s">
        <v>6252</v>
      </c>
      <c r="I867" s="83" t="s">
        <v>6253</v>
      </c>
      <c r="J867" s="83" t="s">
        <v>6254</v>
      </c>
      <c r="K867" s="83" t="str">
        <f t="shared" si="503"/>
        <v>VC5DT_D4</v>
      </c>
      <c r="L867" s="83" t="s">
        <v>6255</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5">
        <v>5.37</v>
      </c>
      <c r="AL867" s="85"/>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5" t="s">
        <v>6256</v>
      </c>
      <c r="I868" s="83" t="s">
        <v>6257</v>
      </c>
      <c r="J868" s="83" t="s">
        <v>6258</v>
      </c>
      <c r="K868" s="83" t="str">
        <f t="shared" si="503"/>
        <v>VC5DT_D5</v>
      </c>
      <c r="L868" s="83" t="s">
        <v>6242</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5">
        <v>5.37</v>
      </c>
      <c r="AL868" s="85"/>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5" t="s">
        <v>6259</v>
      </c>
      <c r="I869" s="83" t="s">
        <v>4312</v>
      </c>
      <c r="J869" s="83" t="s">
        <v>6260</v>
      </c>
      <c r="K869" s="83"/>
      <c r="L869" s="83" t="s">
        <v>6261</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5"/>
      <c r="AL869" s="85"/>
      <c r="AM869" s="257"/>
      <c r="AN869" s="257"/>
      <c r="AO869" s="100"/>
      <c r="AP869" s="100"/>
      <c r="AQ869" s="100"/>
      <c r="AR869" s="100"/>
      <c r="AS869" s="100"/>
      <c r="AT869" s="100"/>
      <c r="AU869" s="100"/>
      <c r="AV869" s="100"/>
      <c r="AW869" s="59"/>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5" t="s">
        <v>6262</v>
      </c>
      <c r="I870" s="83" t="s">
        <v>6263</v>
      </c>
      <c r="J870" s="83" t="s">
        <v>6264</v>
      </c>
      <c r="K870" s="83" t="str">
        <f t="shared" si="503"/>
        <v>VC6DT_D1</v>
      </c>
      <c r="L870" s="83" t="s">
        <v>6265</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5">
        <v>6.031043279510433</v>
      </c>
      <c r="AL870" s="85"/>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5" t="s">
        <v>6266</v>
      </c>
      <c r="I871" s="83" t="s">
        <v>6267</v>
      </c>
      <c r="J871" s="83" t="s">
        <v>6268</v>
      </c>
      <c r="K871" s="83" t="str">
        <f t="shared" si="503"/>
        <v>VC6DT_D2</v>
      </c>
      <c r="L871" s="83" t="s">
        <v>6269</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5">
        <v>5.37</v>
      </c>
      <c r="AL871" s="85"/>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5" t="s">
        <v>6270</v>
      </c>
      <c r="I872" s="83" t="s">
        <v>6271</v>
      </c>
      <c r="J872" s="83" t="s">
        <v>6272</v>
      </c>
      <c r="K872" s="83" t="str">
        <f t="shared" si="503"/>
        <v>VC6DT_D3</v>
      </c>
      <c r="L872" s="83" t="s">
        <v>5423</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5">
        <v>5.37</v>
      </c>
      <c r="AL872" s="85"/>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5" t="s">
        <v>6273</v>
      </c>
      <c r="I873" s="83" t="s">
        <v>6274</v>
      </c>
      <c r="J873" s="83" t="s">
        <v>6275</v>
      </c>
      <c r="K873" s="83" t="str">
        <f t="shared" si="503"/>
        <v>VC6DT_D4</v>
      </c>
      <c r="L873" s="83" t="s">
        <v>6276</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5">
        <v>5.37</v>
      </c>
      <c r="AL873" s="85"/>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5" t="s">
        <v>6277</v>
      </c>
      <c r="I874" s="83" t="s">
        <v>4541</v>
      </c>
      <c r="J874" s="83" t="s">
        <v>6278</v>
      </c>
      <c r="K874" s="83"/>
      <c r="L874" s="83" t="s">
        <v>551</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5"/>
      <c r="AL874" s="85"/>
      <c r="AM874" s="257"/>
      <c r="AN874" s="257"/>
      <c r="AO874" s="100"/>
      <c r="AP874" s="100"/>
      <c r="AQ874" s="100"/>
      <c r="AR874" s="100"/>
      <c r="AS874" s="100"/>
      <c r="AT874" s="100"/>
      <c r="AU874" s="100"/>
      <c r="AV874" s="100"/>
      <c r="AW874" s="59"/>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9" t="s">
        <v>6279</v>
      </c>
      <c r="I875" s="83" t="s">
        <v>6280</v>
      </c>
      <c r="J875" s="83" t="s">
        <v>6278</v>
      </c>
      <c r="K875" s="83" t="str">
        <f t="shared" si="503"/>
        <v>VC7DT_D1</v>
      </c>
      <c r="L875" s="83" t="s">
        <v>285</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5">
        <v>5.37</v>
      </c>
      <c r="AL875" s="85"/>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9" t="s">
        <v>6281</v>
      </c>
      <c r="I876" s="83" t="s">
        <v>6282</v>
      </c>
      <c r="J876" s="83" t="s">
        <v>6283</v>
      </c>
      <c r="K876" s="83" t="str">
        <f t="shared" si="503"/>
        <v>VC7DT_D2</v>
      </c>
      <c r="L876" s="83" t="s">
        <v>551</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5">
        <v>5.37</v>
      </c>
      <c r="AL876" s="85"/>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5" t="s">
        <v>6284</v>
      </c>
      <c r="I877" s="83" t="s">
        <v>6285</v>
      </c>
      <c r="J877" s="83" t="s">
        <v>6286</v>
      </c>
      <c r="K877" s="83" t="str">
        <f t="shared" si="503"/>
        <v>VC8DT</v>
      </c>
      <c r="L877" s="83" t="s">
        <v>6287</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5">
        <v>4.3386502613240419</v>
      </c>
      <c r="AL877" s="85"/>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5" t="s">
        <v>6288</v>
      </c>
      <c r="I878" s="83" t="s">
        <v>6289</v>
      </c>
      <c r="J878" s="83" t="s">
        <v>6290</v>
      </c>
      <c r="K878" s="83" t="str">
        <f t="shared" si="503"/>
        <v>VC9DT</v>
      </c>
      <c r="L878" s="83" t="s">
        <v>6291</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5">
        <v>5.37</v>
      </c>
      <c r="AL878" s="85"/>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5" t="s">
        <v>6292</v>
      </c>
      <c r="I879" s="83" t="s">
        <v>6293</v>
      </c>
      <c r="J879" s="83" t="s">
        <v>6241</v>
      </c>
      <c r="K879" s="83" t="str">
        <f t="shared" si="503"/>
        <v>VC10DT</v>
      </c>
      <c r="L879" s="83" t="s">
        <v>6294</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5">
        <v>5.37</v>
      </c>
      <c r="AL879" s="85"/>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5" t="s">
        <v>6295</v>
      </c>
      <c r="I880" s="83" t="s">
        <v>263</v>
      </c>
      <c r="J880" s="83" t="s">
        <v>6241</v>
      </c>
      <c r="K880" s="83" t="str">
        <f t="shared" si="503"/>
        <v>VC11DT</v>
      </c>
      <c r="L880" s="83" t="s">
        <v>6296</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5">
        <v>5.37</v>
      </c>
      <c r="AL880" s="85"/>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5" t="s">
        <v>6297</v>
      </c>
      <c r="I881" s="83" t="s">
        <v>6298</v>
      </c>
      <c r="J881" s="83" t="s">
        <v>2901</v>
      </c>
      <c r="K881" s="83" t="str">
        <f t="shared" si="503"/>
        <v>VC12DT</v>
      </c>
      <c r="L881" s="83" t="s">
        <v>5423</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5">
        <v>5.37</v>
      </c>
      <c r="AL881" s="85"/>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5" t="s">
        <v>6299</v>
      </c>
      <c r="I882" s="83" t="s">
        <v>6300</v>
      </c>
      <c r="J882" s="83" t="s">
        <v>2901</v>
      </c>
      <c r="K882" s="83" t="str">
        <f t="shared" si="503"/>
        <v>VC13DT</v>
      </c>
      <c r="L882" s="83" t="s">
        <v>6301</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5">
        <v>5.37</v>
      </c>
      <c r="AL882" s="85"/>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5" t="s">
        <v>6302</v>
      </c>
      <c r="I883" s="83" t="s">
        <v>1112</v>
      </c>
      <c r="J883" s="83" t="s">
        <v>2901</v>
      </c>
      <c r="K883" s="83" t="str">
        <f t="shared" si="503"/>
        <v>VC14DT</v>
      </c>
      <c r="L883" s="83" t="s">
        <v>6303</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5">
        <v>5.37</v>
      </c>
      <c r="AL883" s="85"/>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5" t="s">
        <v>6304</v>
      </c>
      <c r="I884" s="83" t="s">
        <v>223</v>
      </c>
      <c r="J884" s="83" t="s">
        <v>2901</v>
      </c>
      <c r="K884" s="83" t="str">
        <f t="shared" si="503"/>
        <v>VC15DT</v>
      </c>
      <c r="L884" s="83" t="s">
        <v>6303</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5">
        <v>5.37</v>
      </c>
      <c r="AL884" s="85"/>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5" t="s">
        <v>6305</v>
      </c>
      <c r="I885" s="83" t="s">
        <v>6306</v>
      </c>
      <c r="J885" s="83" t="s">
        <v>6307</v>
      </c>
      <c r="K885" s="83" t="str">
        <f t="shared" si="503"/>
        <v>VC16DT</v>
      </c>
      <c r="L885" s="83" t="s">
        <v>6308</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5">
        <v>5.37</v>
      </c>
      <c r="AL885" s="85"/>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5" t="s">
        <v>6309</v>
      </c>
      <c r="I886" s="83" t="s">
        <v>6310</v>
      </c>
      <c r="J886" s="83" t="s">
        <v>4541</v>
      </c>
      <c r="K886" s="83" t="str">
        <f t="shared" si="503"/>
        <v>VC17DT</v>
      </c>
      <c r="L886" s="83" t="s">
        <v>6311</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5">
        <v>5.37</v>
      </c>
      <c r="AL886" s="85"/>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5" t="s">
        <v>6312</v>
      </c>
      <c r="I887" s="83" t="s">
        <v>6313</v>
      </c>
      <c r="J887" s="83" t="s">
        <v>6314</v>
      </c>
      <c r="K887" s="83" t="str">
        <f t="shared" si="503"/>
        <v>VC18DT</v>
      </c>
      <c r="L887" s="83" t="s">
        <v>6315</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5">
        <v>5.37</v>
      </c>
      <c r="AL887" s="85"/>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5" t="s">
        <v>6316</v>
      </c>
      <c r="I888" s="83" t="s">
        <v>6317</v>
      </c>
      <c r="J888" s="83" t="s">
        <v>6318</v>
      </c>
      <c r="K888" s="83" t="str">
        <f t="shared" si="503"/>
        <v>VC19DT</v>
      </c>
      <c r="L888" s="83" t="s">
        <v>6319</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5">
        <v>5.37</v>
      </c>
      <c r="AL888" s="85"/>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5" t="s">
        <v>6320</v>
      </c>
      <c r="I889" s="83" t="s">
        <v>6321</v>
      </c>
      <c r="J889" s="83" t="s">
        <v>6322</v>
      </c>
      <c r="K889" s="83" t="str">
        <f t="shared" si="503"/>
        <v>VC20DT</v>
      </c>
      <c r="L889" s="83" t="s">
        <v>6323</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5">
        <v>5.5350553505535061</v>
      </c>
      <c r="AL889" s="85"/>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5" t="s">
        <v>6324</v>
      </c>
      <c r="I890" s="83" t="s">
        <v>6325</v>
      </c>
      <c r="J890" s="83" t="s">
        <v>6318</v>
      </c>
      <c r="K890" s="83" t="str">
        <f t="shared" si="503"/>
        <v>VC21DT</v>
      </c>
      <c r="L890" s="83" t="s">
        <v>6326</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5">
        <v>5.37</v>
      </c>
      <c r="AL890" s="85"/>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5" t="s">
        <v>6327</v>
      </c>
      <c r="I891" s="83" t="s">
        <v>6328</v>
      </c>
      <c r="J891" s="83" t="s">
        <v>6329</v>
      </c>
      <c r="K891" s="83" t="str">
        <f t="shared" si="503"/>
        <v>VC22DT</v>
      </c>
      <c r="L891" s="83" t="s">
        <v>6330</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5">
        <v>5.37</v>
      </c>
      <c r="AL891" s="85"/>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5" t="s">
        <v>6331</v>
      </c>
      <c r="I892" s="83" t="s">
        <v>6332</v>
      </c>
      <c r="J892" s="83" t="s">
        <v>6333</v>
      </c>
      <c r="K892" s="83" t="str">
        <f t="shared" si="503"/>
        <v>VC23DT</v>
      </c>
      <c r="L892" s="83" t="s">
        <v>274</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5">
        <v>5.37</v>
      </c>
      <c r="AL892" s="85"/>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5" t="s">
        <v>6334</v>
      </c>
      <c r="I893" s="83" t="s">
        <v>6335</v>
      </c>
      <c r="J893" s="83" t="s">
        <v>2901</v>
      </c>
      <c r="K893" s="83" t="str">
        <f t="shared" si="503"/>
        <v>VC24DT</v>
      </c>
      <c r="L893" s="83" t="s">
        <v>428</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5">
        <v>5.37</v>
      </c>
      <c r="AL893" s="85"/>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5" t="s">
        <v>6336</v>
      </c>
      <c r="I894" s="83" t="s">
        <v>6337</v>
      </c>
      <c r="J894" s="83" t="s">
        <v>6338</v>
      </c>
      <c r="K894" s="83" t="str">
        <f t="shared" si="503"/>
        <v>VC25DT</v>
      </c>
      <c r="L894" s="83" t="s">
        <v>5423</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5">
        <v>7.6768707482993195</v>
      </c>
      <c r="AL894" s="85"/>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4">
        <v>26</v>
      </c>
      <c r="G895" s="84"/>
      <c r="H895" s="95" t="s">
        <v>6339</v>
      </c>
      <c r="I895" s="83" t="s">
        <v>6340</v>
      </c>
      <c r="J895" s="83" t="s">
        <v>6341</v>
      </c>
      <c r="K895" s="83" t="str">
        <f t="shared" si="503"/>
        <v>VC26DT</v>
      </c>
      <c r="L895" s="83" t="s">
        <v>6342</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5">
        <v>5.37</v>
      </c>
      <c r="AL895" s="85"/>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1901</v>
      </c>
      <c r="AY895" s="294"/>
      <c r="AZ895" s="295"/>
      <c r="BA895" s="295"/>
      <c r="BB895" s="295"/>
      <c r="BC895" s="268"/>
      <c r="BD895" s="268"/>
      <c r="BE895" s="268"/>
      <c r="BF895" s="268"/>
      <c r="BG895" s="105">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5" t="s">
        <v>6343</v>
      </c>
      <c r="I896" s="83" t="s">
        <v>6344</v>
      </c>
      <c r="J896" s="83" t="s">
        <v>51</v>
      </c>
      <c r="K896" s="83" t="str">
        <f t="shared" si="503"/>
        <v>VC27DT</v>
      </c>
      <c r="L896" s="83" t="s">
        <v>428</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5">
        <v>5.37</v>
      </c>
      <c r="AL896" s="85"/>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1901</v>
      </c>
      <c r="AY896" s="103"/>
      <c r="AZ896" s="104"/>
      <c r="BA896" s="104"/>
      <c r="BB896" s="104"/>
      <c r="BC896" s="99"/>
      <c r="BD896" s="99"/>
      <c r="BE896" s="99"/>
      <c r="BF896" s="99"/>
      <c r="BG896" s="105">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5" t="s">
        <v>6345</v>
      </c>
      <c r="I897" s="83" t="s">
        <v>6346</v>
      </c>
      <c r="J897" s="83" t="s">
        <v>4541</v>
      </c>
      <c r="K897" s="83" t="str">
        <f t="shared" si="503"/>
        <v>VC28DT</v>
      </c>
      <c r="L897" s="83" t="s">
        <v>4312</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5">
        <v>4.1725342930162208</v>
      </c>
      <c r="AL897" s="85"/>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1901</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5" t="s">
        <v>6347</v>
      </c>
      <c r="I898" s="83" t="s">
        <v>6348</v>
      </c>
      <c r="J898" s="83" t="s">
        <v>6349</v>
      </c>
      <c r="K898" s="83" t="str">
        <f t="shared" si="503"/>
        <v>VC29DT</v>
      </c>
      <c r="L898" s="83" t="s">
        <v>6350</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5">
        <v>5.37</v>
      </c>
      <c r="AL898" s="85"/>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1901</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5" t="s">
        <v>6351</v>
      </c>
      <c r="I899" s="83" t="s">
        <v>6352</v>
      </c>
      <c r="J899" s="83" t="s">
        <v>6353</v>
      </c>
      <c r="K899" s="83" t="str">
        <f t="shared" si="503"/>
        <v>VC30DT</v>
      </c>
      <c r="L899" s="83" t="s">
        <v>6354</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5">
        <v>4.0818635714285714</v>
      </c>
      <c r="AL899" s="85"/>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1901</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5" t="s">
        <v>6355</v>
      </c>
      <c r="I900" s="83" t="s">
        <v>287</v>
      </c>
      <c r="J900" s="83" t="s">
        <v>4312</v>
      </c>
      <c r="K900" s="83" t="str">
        <f t="shared" si="503"/>
        <v>VC31DT</v>
      </c>
      <c r="L900" s="83" t="s">
        <v>252</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5">
        <v>5.37</v>
      </c>
      <c r="AL900" s="85"/>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1901</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1901</v>
      </c>
      <c r="F901" s="202" t="s">
        <v>3888</v>
      </c>
      <c r="G901" s="202"/>
      <c r="H901" s="203" t="s">
        <v>1901</v>
      </c>
      <c r="I901" s="276" t="s">
        <v>6356</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1901</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1901</v>
      </c>
      <c r="F902" s="84">
        <v>1</v>
      </c>
      <c r="G902" s="84"/>
      <c r="H902" s="55" t="s">
        <v>6357</v>
      </c>
      <c r="I902" s="83" t="s">
        <v>6358</v>
      </c>
      <c r="J902" s="83" t="s">
        <v>2084</v>
      </c>
      <c r="K902" s="83"/>
      <c r="L902" s="83" t="s">
        <v>6359</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5"/>
      <c r="AL902" s="85"/>
      <c r="AM902" s="257"/>
      <c r="AN902" s="257"/>
      <c r="AO902" s="100"/>
      <c r="AP902" s="100"/>
      <c r="AQ902" s="100"/>
      <c r="AR902" s="100"/>
      <c r="AS902" s="100"/>
      <c r="AT902" s="100"/>
      <c r="AU902" s="100"/>
      <c r="AV902" s="100"/>
      <c r="AW902" s="59"/>
      <c r="AX902" s="258" t="s">
        <v>1901</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1901</v>
      </c>
      <c r="F903" s="84"/>
      <c r="G903" s="84"/>
      <c r="H903" s="332" t="s">
        <v>6360</v>
      </c>
      <c r="I903" s="83" t="s">
        <v>6361</v>
      </c>
      <c r="J903" s="83" t="s">
        <v>2084</v>
      </c>
      <c r="K903" s="83" t="str">
        <f t="shared" si="503"/>
        <v>CM1DT_D1</v>
      </c>
      <c r="L903" s="83" t="s">
        <v>6362</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5">
        <v>6.0845588235294112</v>
      </c>
      <c r="AL903" s="85"/>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1901</v>
      </c>
      <c r="AY903" s="103"/>
      <c r="AZ903" s="104"/>
      <c r="BA903" s="104"/>
      <c r="BB903" s="104"/>
      <c r="BC903" s="99"/>
      <c r="BD903" s="99"/>
      <c r="BE903" s="99"/>
      <c r="BF903" s="99"/>
      <c r="BG903" s="105">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1901</v>
      </c>
      <c r="F904" s="84"/>
      <c r="G904" s="84"/>
      <c r="H904" s="332" t="s">
        <v>6363</v>
      </c>
      <c r="I904" s="83" t="s">
        <v>6364</v>
      </c>
      <c r="J904" s="83" t="s">
        <v>6365</v>
      </c>
      <c r="K904" s="83" t="str">
        <f t="shared" si="503"/>
        <v>CM1DT_D2</v>
      </c>
      <c r="L904" s="83" t="s">
        <v>6366</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5">
        <v>5.61</v>
      </c>
      <c r="AL904" s="85"/>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1901</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1901</v>
      </c>
      <c r="F905" s="84"/>
      <c r="G905" s="84"/>
      <c r="H905" s="332" t="s">
        <v>6367</v>
      </c>
      <c r="I905" s="83" t="s">
        <v>6368</v>
      </c>
      <c r="J905" s="83" t="s">
        <v>6369</v>
      </c>
      <c r="K905" s="83" t="str">
        <f t="shared" si="503"/>
        <v>CM1DT_D3</v>
      </c>
      <c r="L905" s="83" t="s">
        <v>6359</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5">
        <v>5.1368697478991594</v>
      </c>
      <c r="AL905" s="85"/>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1901</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1901</v>
      </c>
      <c r="F906" s="84">
        <v>2</v>
      </c>
      <c r="G906" s="84"/>
      <c r="H906" s="55" t="s">
        <v>6370</v>
      </c>
      <c r="I906" s="83" t="s">
        <v>6371</v>
      </c>
      <c r="J906" s="83" t="s">
        <v>4261</v>
      </c>
      <c r="K906" s="83"/>
      <c r="L906" s="83" t="s">
        <v>6372</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5"/>
      <c r="AL906" s="361"/>
      <c r="AM906" s="335"/>
      <c r="AN906" s="257"/>
      <c r="AO906" s="100"/>
      <c r="AP906" s="100"/>
      <c r="AQ906" s="100"/>
      <c r="AR906" s="100"/>
      <c r="AS906" s="100"/>
      <c r="AT906" s="100"/>
      <c r="AU906" s="100"/>
      <c r="AV906" s="100"/>
      <c r="AW906" s="214"/>
      <c r="AX906" s="258" t="s">
        <v>1901</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1901</v>
      </c>
      <c r="F907" s="84"/>
      <c r="G907" s="84"/>
      <c r="H907" s="55" t="s">
        <v>6373</v>
      </c>
      <c r="I907" s="83" t="s">
        <v>6374</v>
      </c>
      <c r="J907" s="83" t="s">
        <v>4261</v>
      </c>
      <c r="K907" s="83" t="str">
        <f t="shared" si="503"/>
        <v>CM2DT_D1</v>
      </c>
      <c r="L907" s="83" t="s">
        <v>6375</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1901</v>
      </c>
      <c r="F908" s="84"/>
      <c r="G908" s="84"/>
      <c r="H908" s="55" t="s">
        <v>6376</v>
      </c>
      <c r="I908" s="83" t="s">
        <v>6377</v>
      </c>
      <c r="J908" s="83" t="s">
        <v>6378</v>
      </c>
      <c r="K908" s="83" t="str">
        <f>H908</f>
        <v>CM2DT_D2</v>
      </c>
      <c r="L908" s="83" t="s">
        <v>6372</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4" t="s">
        <v>6379</v>
      </c>
      <c r="AH908" s="414"/>
      <c r="AI908" s="414"/>
      <c r="AJ908" s="414"/>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1901</v>
      </c>
      <c r="F909" s="84">
        <v>3</v>
      </c>
      <c r="G909" s="84"/>
      <c r="H909" s="55" t="s">
        <v>6380</v>
      </c>
      <c r="I909" s="83" t="s">
        <v>6381</v>
      </c>
      <c r="J909" s="83" t="s">
        <v>4261</v>
      </c>
      <c r="K909" s="83"/>
      <c r="L909" s="83" t="s">
        <v>2041</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1901</v>
      </c>
      <c r="F910" s="84"/>
      <c r="G910" s="84"/>
      <c r="H910" s="55" t="s">
        <v>6382</v>
      </c>
      <c r="I910" s="83" t="s">
        <v>6383</v>
      </c>
      <c r="J910" s="83" t="s">
        <v>4261</v>
      </c>
      <c r="K910" s="83" t="str">
        <f>H910</f>
        <v>CM3DT_D1</v>
      </c>
      <c r="L910" s="83" t="s">
        <v>6384</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1901</v>
      </c>
      <c r="F911" s="84"/>
      <c r="G911" s="84"/>
      <c r="H911" s="55" t="s">
        <v>6385</v>
      </c>
      <c r="I911" s="83" t="s">
        <v>6386</v>
      </c>
      <c r="J911" s="83" t="s">
        <v>6387</v>
      </c>
      <c r="K911" s="83" t="str">
        <f>H911</f>
        <v>CM3DT_D2</v>
      </c>
      <c r="L911" s="83" t="s">
        <v>2041</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1901</v>
      </c>
      <c r="F912" s="344">
        <v>4</v>
      </c>
      <c r="G912" s="344"/>
      <c r="H912" s="220" t="s">
        <v>6388</v>
      </c>
      <c r="I912" s="345" t="s">
        <v>6389</v>
      </c>
      <c r="J912" s="345" t="s">
        <v>4261</v>
      </c>
      <c r="K912" s="83" t="str">
        <f>H912</f>
        <v>CM4DT</v>
      </c>
      <c r="L912" s="345" t="s">
        <v>6390</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01" t="s">
        <v>4207</v>
      </c>
      <c r="AH914" s="401"/>
      <c r="AI914" s="401"/>
      <c r="AJ914" s="401"/>
      <c r="AK914" s="401"/>
      <c r="AL914" s="401"/>
      <c r="AM914" s="401"/>
      <c r="AN914" s="401"/>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44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5" t="s">
        <v>351</v>
      </c>
      <c r="H2" s="415"/>
      <c r="I2" s="415"/>
      <c r="J2" s="415"/>
      <c r="K2" s="415"/>
      <c r="L2" s="415"/>
      <c r="M2" s="431"/>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5"/>
      <c r="AM2" s="415"/>
      <c r="AN2" s="415"/>
      <c r="AO2" s="415"/>
      <c r="AP2" s="415"/>
      <c r="AQ2" s="415"/>
      <c r="AR2" s="415"/>
      <c r="AS2" s="415"/>
      <c r="AT2" s="415"/>
      <c r="AU2" s="415"/>
      <c r="AV2" s="415"/>
      <c r="AW2" s="20"/>
      <c r="AX2" s="20"/>
    </row>
    <row r="3" spans="1:52" ht="16.5" customHeight="1" x14ac:dyDescent="0.25">
      <c r="G3" s="415" t="s">
        <v>352</v>
      </c>
      <c r="H3" s="415"/>
      <c r="I3" s="415"/>
      <c r="J3" s="415"/>
      <c r="K3" s="415"/>
      <c r="L3" s="415"/>
      <c r="M3" s="431"/>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415"/>
      <c r="AP3" s="415"/>
      <c r="AQ3" s="415"/>
      <c r="AR3" s="415"/>
      <c r="AS3" s="415"/>
      <c r="AT3" s="415"/>
      <c r="AU3" s="415"/>
      <c r="AV3" s="415"/>
      <c r="AW3" s="20"/>
      <c r="AX3" s="20"/>
    </row>
    <row r="4" spans="1:52" ht="36" customHeight="1" x14ac:dyDescent="0.25">
      <c r="G4" s="416" t="s">
        <v>0</v>
      </c>
      <c r="H4" s="416"/>
      <c r="I4" s="416"/>
      <c r="J4" s="416"/>
      <c r="K4" s="416"/>
      <c r="L4" s="416"/>
      <c r="M4" s="432"/>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c r="AW4" s="28"/>
      <c r="AX4" s="28"/>
    </row>
    <row r="5" spans="1:52" ht="13.5" customHeight="1" x14ac:dyDescent="0.25">
      <c r="I5" s="433"/>
      <c r="J5" s="433"/>
      <c r="K5" s="433"/>
      <c r="L5" s="433"/>
      <c r="M5" s="434"/>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52" ht="21.75" hidden="1" customHeight="1" x14ac:dyDescent="0.25">
      <c r="M6" s="128"/>
      <c r="AX6" s="133" t="s">
        <v>1</v>
      </c>
    </row>
    <row r="7" spans="1:52" s="52" customFormat="1" ht="62.25" customHeight="1" x14ac:dyDescent="0.25">
      <c r="G7" s="412" t="s">
        <v>2</v>
      </c>
      <c r="H7" s="436" t="s">
        <v>3</v>
      </c>
      <c r="I7" s="410" t="s">
        <v>4</v>
      </c>
      <c r="J7" s="436" t="s">
        <v>5</v>
      </c>
      <c r="K7" s="134"/>
      <c r="L7" s="427" t="s">
        <v>7</v>
      </c>
      <c r="M7" s="440" t="s">
        <v>8</v>
      </c>
      <c r="N7" s="426"/>
      <c r="O7" s="426"/>
      <c r="P7" s="426"/>
      <c r="Q7" s="134"/>
      <c r="R7" s="135"/>
      <c r="S7" s="135"/>
      <c r="T7" s="135"/>
      <c r="U7" s="135"/>
      <c r="V7" s="426" t="s">
        <v>9</v>
      </c>
      <c r="W7" s="427"/>
      <c r="X7" s="427"/>
      <c r="Y7" s="427"/>
      <c r="Z7" s="426" t="s">
        <v>10</v>
      </c>
      <c r="AA7" s="427"/>
      <c r="AB7" s="427"/>
      <c r="AC7" s="427"/>
      <c r="AD7" s="426" t="s">
        <v>11</v>
      </c>
      <c r="AE7" s="426"/>
      <c r="AF7" s="426"/>
      <c r="AG7" s="426"/>
      <c r="AH7" s="426" t="s">
        <v>12</v>
      </c>
      <c r="AI7" s="427"/>
      <c r="AJ7" s="427"/>
      <c r="AK7" s="427"/>
      <c r="AL7" s="428" t="s">
        <v>13</v>
      </c>
      <c r="AM7" s="87"/>
      <c r="AN7" s="402" t="s">
        <v>353</v>
      </c>
      <c r="AO7" s="441" t="s">
        <v>354</v>
      </c>
      <c r="AP7" s="442"/>
      <c r="AQ7" s="442"/>
      <c r="AR7" s="436"/>
      <c r="AS7" s="441" t="s">
        <v>355</v>
      </c>
      <c r="AT7" s="442"/>
      <c r="AU7" s="442"/>
      <c r="AV7" s="436"/>
      <c r="AW7" s="422" t="s">
        <v>6</v>
      </c>
      <c r="AX7" s="412" t="s">
        <v>18</v>
      </c>
      <c r="AY7" s="50"/>
      <c r="AZ7" s="136"/>
    </row>
    <row r="8" spans="1:52" s="52" customFormat="1" ht="43.5" customHeight="1" x14ac:dyDescent="0.25">
      <c r="G8" s="435"/>
      <c r="H8" s="437"/>
      <c r="I8" s="438"/>
      <c r="J8" s="437"/>
      <c r="K8" s="137"/>
      <c r="L8" s="439"/>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29"/>
      <c r="AM8" s="138"/>
      <c r="AN8" s="430"/>
      <c r="AO8" s="137" t="s">
        <v>19</v>
      </c>
      <c r="AP8" s="139" t="s">
        <v>20</v>
      </c>
      <c r="AQ8" s="139" t="s">
        <v>21</v>
      </c>
      <c r="AR8" s="139" t="s">
        <v>22</v>
      </c>
      <c r="AS8" s="137" t="s">
        <v>19</v>
      </c>
      <c r="AT8" s="139" t="s">
        <v>20</v>
      </c>
      <c r="AU8" s="139" t="s">
        <v>21</v>
      </c>
      <c r="AV8" s="139" t="s">
        <v>22</v>
      </c>
      <c r="AW8" s="423"/>
      <c r="AX8" s="413"/>
      <c r="AY8" s="141"/>
      <c r="AZ8" s="134" t="s">
        <v>356</v>
      </c>
    </row>
    <row r="9" spans="1:52" s="66" customFormat="1" x14ac:dyDescent="0.25">
      <c r="A9" s="52"/>
      <c r="B9" s="52"/>
      <c r="C9" s="52"/>
      <c r="D9" s="52"/>
      <c r="E9" s="52"/>
      <c r="F9" s="66" t="s">
        <v>357</v>
      </c>
      <c r="G9" s="142" t="s">
        <v>358</v>
      </c>
      <c r="H9" s="143" t="s">
        <v>357</v>
      </c>
      <c r="I9" s="144" t="s">
        <v>359</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6" t="s">
        <v>357</v>
      </c>
      <c r="AY9" s="152"/>
      <c r="AZ9" s="153"/>
    </row>
    <row r="10" spans="1:52" s="52" customFormat="1" x14ac:dyDescent="0.25">
      <c r="F10" s="52" t="s">
        <v>357</v>
      </c>
      <c r="G10" s="154">
        <v>1</v>
      </c>
      <c r="H10" s="154" t="s">
        <v>360</v>
      </c>
      <c r="I10" s="55" t="s">
        <v>361</v>
      </c>
      <c r="J10" s="155"/>
      <c r="K10" s="155"/>
      <c r="L10" s="156"/>
      <c r="M10" s="1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8">
        <f>AVERAGE(AL11:AL14)</f>
        <v>3.1007383699999997</v>
      </c>
      <c r="AM10" s="159"/>
      <c r="AN10" s="160">
        <v>1.8</v>
      </c>
      <c r="AO10" s="154"/>
      <c r="AP10" s="57"/>
      <c r="AQ10" s="57"/>
      <c r="AR10" s="57"/>
      <c r="AS10" s="154"/>
      <c r="AT10" s="57"/>
      <c r="AU10" s="57"/>
      <c r="AV10" s="57"/>
      <c r="AW10" s="161"/>
      <c r="AX10" s="162" t="s">
        <v>357</v>
      </c>
      <c r="AY10" s="163"/>
      <c r="AZ10" s="164"/>
    </row>
    <row r="11" spans="1:52" s="52" customFormat="1" ht="31.5" x14ac:dyDescent="0.25">
      <c r="A11" s="52" t="str">
        <f>H11&amp;"+1"</f>
        <v>BH1NT_D1+1</v>
      </c>
      <c r="B11" s="52" t="str">
        <f>H11&amp;"+2"</f>
        <v>BH1NT_D1+2</v>
      </c>
      <c r="C11" s="52" t="str">
        <f>H11&amp;"+3"</f>
        <v>BH1NT_D1+3</v>
      </c>
      <c r="D11" s="52" t="str">
        <f>H11&amp;"+4"</f>
        <v>BH1NT_D1+4</v>
      </c>
      <c r="F11" s="52" t="s">
        <v>357</v>
      </c>
      <c r="G11" s="154"/>
      <c r="H11" s="154" t="s">
        <v>362</v>
      </c>
      <c r="I11" s="55" t="s">
        <v>363</v>
      </c>
      <c r="J11" s="155" t="s">
        <v>364</v>
      </c>
      <c r="K11" s="155"/>
      <c r="L11" s="165" t="s">
        <v>365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6">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7" t="s">
        <v>357</v>
      </c>
      <c r="AY11" s="168"/>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357</v>
      </c>
      <c r="G12" s="154"/>
      <c r="H12" s="154" t="s">
        <v>366</v>
      </c>
      <c r="I12" s="55" t="s">
        <v>367</v>
      </c>
      <c r="J12" s="169" t="s">
        <v>368</v>
      </c>
      <c r="K12" s="169"/>
      <c r="L12" s="165" t="s">
        <v>369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6">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357</v>
      </c>
      <c r="AY12" s="64"/>
      <c r="AZ12" s="65">
        <v>900</v>
      </c>
    </row>
    <row r="13" spans="1:52" s="128" customFormat="1" ht="31.5" x14ac:dyDescent="0.25">
      <c r="A13" s="52" t="str">
        <f t="shared" si="1"/>
        <v>BH1NT_D3+1</v>
      </c>
      <c r="B13" s="52" t="str">
        <f t="shared" si="2"/>
        <v>BH1NT_D3+2</v>
      </c>
      <c r="C13" s="52" t="str">
        <f t="shared" si="3"/>
        <v>BH1NT_D3+3</v>
      </c>
      <c r="D13" s="52" t="str">
        <f t="shared" si="4"/>
        <v>BH1NT_D3+4</v>
      </c>
      <c r="F13" s="52" t="s">
        <v>357</v>
      </c>
      <c r="G13" s="154"/>
      <c r="H13" s="154" t="s">
        <v>370</v>
      </c>
      <c r="I13" s="55" t="s">
        <v>371</v>
      </c>
      <c r="J13" s="169" t="s">
        <v>372</v>
      </c>
      <c r="K13" s="169"/>
      <c r="L13" s="156" t="s">
        <v>373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6">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357</v>
      </c>
      <c r="AY13" s="64"/>
      <c r="AZ13" s="65">
        <v>900</v>
      </c>
    </row>
    <row r="14" spans="1:52" s="128" customFormat="1" ht="47.25" x14ac:dyDescent="0.25">
      <c r="A14" s="52" t="str">
        <f t="shared" si="1"/>
        <v>BH2NT+1</v>
      </c>
      <c r="B14" s="52" t="str">
        <f t="shared" si="2"/>
        <v>BH2NT+2</v>
      </c>
      <c r="C14" s="52" t="str">
        <f t="shared" si="3"/>
        <v>BH2NT+3</v>
      </c>
      <c r="D14" s="52" t="str">
        <f t="shared" si="4"/>
        <v>BH2NT+4</v>
      </c>
      <c r="F14" s="52" t="s">
        <v>357</v>
      </c>
      <c r="G14" s="154">
        <v>2</v>
      </c>
      <c r="H14" s="154" t="s">
        <v>374</v>
      </c>
      <c r="I14" s="55" t="s">
        <v>375</v>
      </c>
      <c r="J14" s="169" t="s">
        <v>376</v>
      </c>
      <c r="K14" s="169"/>
      <c r="L14" s="165" t="s">
        <v>377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6">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357</v>
      </c>
      <c r="AY14" s="64"/>
      <c r="AZ14" s="65">
        <v>900</v>
      </c>
    </row>
    <row r="15" spans="1:52" s="170" customFormat="1" x14ac:dyDescent="0.25">
      <c r="A15" s="52" t="str">
        <f t="shared" si="1"/>
        <v>LT+1</v>
      </c>
      <c r="B15" s="52" t="str">
        <f t="shared" si="2"/>
        <v>LT+2</v>
      </c>
      <c r="C15" s="52" t="str">
        <f t="shared" si="3"/>
        <v>LT+3</v>
      </c>
      <c r="D15" s="52" t="str">
        <f t="shared" si="4"/>
        <v>LT+4</v>
      </c>
      <c r="E15" s="128"/>
      <c r="F15" s="170" t="s">
        <v>378</v>
      </c>
      <c r="G15" s="171" t="s">
        <v>31</v>
      </c>
      <c r="H15" s="41" t="s">
        <v>378</v>
      </c>
      <c r="I15" s="172" t="s">
        <v>379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6">
        <f>AVERAGE(AL17:AL89)</f>
        <v>4.2928245939449097</v>
      </c>
      <c r="AM15" s="76"/>
      <c r="AN15" s="173">
        <f>ROUNDDOWN(AL15*$AN$10/$AL$10,1)</f>
        <v>2.4</v>
      </c>
      <c r="AO15" s="73">
        <f t="shared" si="0"/>
        <v>0</v>
      </c>
      <c r="AP15" s="73">
        <f t="shared" si="0"/>
        <v>0</v>
      </c>
      <c r="AQ15" s="73">
        <f t="shared" si="0"/>
        <v>0</v>
      </c>
      <c r="AR15" s="73">
        <f t="shared" si="0"/>
        <v>0</v>
      </c>
      <c r="AS15" s="73"/>
      <c r="AT15" s="73"/>
      <c r="AU15" s="73"/>
      <c r="AV15" s="73"/>
      <c r="AW15" s="77"/>
      <c r="AX15" s="170" t="s">
        <v>378</v>
      </c>
      <c r="AY15" s="78"/>
      <c r="AZ15" s="79"/>
    </row>
    <row r="16" spans="1:52" s="128" customFormat="1" ht="31.5" x14ac:dyDescent="0.25">
      <c r="A16" s="52" t="str">
        <f t="shared" si="1"/>
        <v>LT1NT1+1</v>
      </c>
      <c r="B16" s="52" t="str">
        <f t="shared" si="2"/>
        <v>LT1NT1+2</v>
      </c>
      <c r="C16" s="52" t="str">
        <f t="shared" si="3"/>
        <v>LT1NT1+3</v>
      </c>
      <c r="D16" s="52" t="str">
        <f t="shared" si="4"/>
        <v>LT1NT1+4</v>
      </c>
      <c r="F16" s="128" t="s">
        <v>378</v>
      </c>
      <c r="G16" s="54">
        <v>1</v>
      </c>
      <c r="H16" s="54" t="s">
        <v>380</v>
      </c>
      <c r="I16" s="55" t="s">
        <v>381</v>
      </c>
      <c r="J16" s="55" t="s">
        <v>382</v>
      </c>
      <c r="K16" s="55"/>
      <c r="L16" s="55" t="s">
        <v>383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6"/>
      <c r="AM16" s="61"/>
      <c r="AN16" s="61"/>
      <c r="AO16" s="58">
        <f t="shared" si="0"/>
        <v>0</v>
      </c>
      <c r="AP16" s="58">
        <f t="shared" si="0"/>
        <v>0</v>
      </c>
      <c r="AQ16" s="58">
        <f t="shared" si="0"/>
        <v>0</v>
      </c>
      <c r="AR16" s="58">
        <f t="shared" si="0"/>
        <v>0</v>
      </c>
      <c r="AS16" s="58"/>
      <c r="AT16" s="58"/>
      <c r="AU16" s="58"/>
      <c r="AV16" s="58"/>
      <c r="AW16" s="63"/>
      <c r="AX16" s="128" t="s">
        <v>378</v>
      </c>
      <c r="AY16" s="64"/>
      <c r="AZ16" s="65"/>
    </row>
    <row r="17" spans="1:188" s="128" customFormat="1" ht="47.25" x14ac:dyDescent="0.25">
      <c r="A17" s="52" t="str">
        <f t="shared" si="1"/>
        <v>LT1NT1_D1+1</v>
      </c>
      <c r="B17" s="52" t="str">
        <f t="shared" si="2"/>
        <v>LT1NT1_D1+2</v>
      </c>
      <c r="C17" s="52" t="str">
        <f t="shared" si="3"/>
        <v>LT1NT1_D1+3</v>
      </c>
      <c r="D17" s="52" t="str">
        <f t="shared" si="4"/>
        <v>LT1NT1_D1+4</v>
      </c>
      <c r="F17" s="128" t="s">
        <v>378</v>
      </c>
      <c r="G17" s="41"/>
      <c r="H17" s="54" t="s">
        <v>384</v>
      </c>
      <c r="I17" s="55" t="s">
        <v>385</v>
      </c>
      <c r="J17" s="55" t="s">
        <v>382</v>
      </c>
      <c r="K17" s="55"/>
      <c r="L17" s="55" t="s">
        <v>386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6">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8" t="s">
        <v>378</v>
      </c>
      <c r="AY17" s="64"/>
      <c r="AZ17" s="65">
        <v>1260</v>
      </c>
    </row>
    <row r="18" spans="1:188" s="128" customFormat="1" ht="34.5" customHeight="1" x14ac:dyDescent="0.25">
      <c r="A18" s="52" t="str">
        <f t="shared" si="1"/>
        <v>LT1NT1_D2+1</v>
      </c>
      <c r="B18" s="52" t="str">
        <f t="shared" si="2"/>
        <v>LT1NT1_D2+2</v>
      </c>
      <c r="C18" s="52" t="str">
        <f t="shared" si="3"/>
        <v>LT1NT1_D2+3</v>
      </c>
      <c r="D18" s="52" t="str">
        <f t="shared" si="4"/>
        <v>LT1NT1_D2+4</v>
      </c>
      <c r="F18" s="128" t="s">
        <v>378</v>
      </c>
      <c r="G18" s="54"/>
      <c r="H18" s="54" t="s">
        <v>387</v>
      </c>
      <c r="I18" s="55" t="s">
        <v>388</v>
      </c>
      <c r="J18" s="55" t="s">
        <v>389</v>
      </c>
      <c r="K18" s="55"/>
      <c r="L18" s="55" t="s">
        <v>390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6">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4" t="s">
        <v>378</v>
      </c>
      <c r="AY18" s="168"/>
      <c r="AZ18" s="65">
        <v>1260</v>
      </c>
    </row>
    <row r="19" spans="1:188" s="128" customFormat="1" ht="25.5" customHeight="1" x14ac:dyDescent="0.25">
      <c r="A19" s="52" t="str">
        <f t="shared" si="1"/>
        <v>LT1NT1_D3+1</v>
      </c>
      <c r="B19" s="52" t="str">
        <f t="shared" si="2"/>
        <v>LT1NT1_D3+2</v>
      </c>
      <c r="C19" s="52" t="str">
        <f t="shared" si="3"/>
        <v>LT1NT1_D3+3</v>
      </c>
      <c r="D19" s="52" t="str">
        <f t="shared" si="4"/>
        <v>LT1NT1_D3+4</v>
      </c>
      <c r="F19" s="128" t="s">
        <v>378</v>
      </c>
      <c r="G19" s="54"/>
      <c r="H19" s="54" t="s">
        <v>391</v>
      </c>
      <c r="I19" s="55" t="s">
        <v>392</v>
      </c>
      <c r="J19" s="55" t="s">
        <v>390</v>
      </c>
      <c r="K19" s="55"/>
      <c r="L19" s="55" t="s">
        <v>393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6">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8" t="s">
        <v>378</v>
      </c>
      <c r="AY19" s="64"/>
      <c r="AZ19" s="65">
        <v>1080</v>
      </c>
    </row>
    <row r="20" spans="1:188" s="128" customFormat="1" ht="31.5" x14ac:dyDescent="0.25">
      <c r="A20" s="52" t="str">
        <f t="shared" si="1"/>
        <v>LT1NT1_D4+1</v>
      </c>
      <c r="B20" s="52" t="str">
        <f t="shared" si="2"/>
        <v>LT1NT1_D4+2</v>
      </c>
      <c r="C20" s="52" t="str">
        <f t="shared" si="3"/>
        <v>LT1NT1_D4+3</v>
      </c>
      <c r="D20" s="52" t="str">
        <f t="shared" si="4"/>
        <v>LT1NT1_D4+4</v>
      </c>
      <c r="F20" s="128" t="s">
        <v>378</v>
      </c>
      <c r="G20" s="54"/>
      <c r="H20" s="54" t="s">
        <v>394</v>
      </c>
      <c r="I20" s="55" t="s">
        <v>395</v>
      </c>
      <c r="J20" s="55" t="s">
        <v>390</v>
      </c>
      <c r="K20" s="55"/>
      <c r="L20" s="55" t="s">
        <v>393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6">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8" t="s">
        <v>378</v>
      </c>
      <c r="AY20" s="64"/>
      <c r="AZ20" s="65">
        <v>1080</v>
      </c>
    </row>
    <row r="21" spans="1:188" s="128" customFormat="1" ht="31.5" x14ac:dyDescent="0.25">
      <c r="A21" s="52" t="str">
        <f t="shared" si="1"/>
        <v>LT1NT1_D5+1</v>
      </c>
      <c r="B21" s="52" t="str">
        <f t="shared" si="2"/>
        <v>LT1NT1_D5+2</v>
      </c>
      <c r="C21" s="52" t="str">
        <f t="shared" si="3"/>
        <v>LT1NT1_D5+3</v>
      </c>
      <c r="D21" s="52" t="str">
        <f t="shared" si="4"/>
        <v>LT1NT1_D5+4</v>
      </c>
      <c r="F21" s="128" t="s">
        <v>378</v>
      </c>
      <c r="G21" s="54"/>
      <c r="H21" s="54" t="s">
        <v>396</v>
      </c>
      <c r="I21" s="55" t="s">
        <v>397</v>
      </c>
      <c r="J21" s="55" t="s">
        <v>398</v>
      </c>
      <c r="K21" s="55"/>
      <c r="L21" s="55" t="s">
        <v>399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6">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8" t="s">
        <v>378</v>
      </c>
      <c r="AY21" s="64"/>
      <c r="AZ21" s="65">
        <v>1080</v>
      </c>
    </row>
    <row r="22" spans="1:188" s="128" customFormat="1" ht="31.5" x14ac:dyDescent="0.25">
      <c r="A22" s="52" t="str">
        <f t="shared" si="1"/>
        <v>LT1NT1_D6+1</v>
      </c>
      <c r="B22" s="52" t="str">
        <f t="shared" si="2"/>
        <v>LT1NT1_D6+2</v>
      </c>
      <c r="C22" s="52" t="str">
        <f t="shared" si="3"/>
        <v>LT1NT1_D6+3</v>
      </c>
      <c r="D22" s="52" t="str">
        <f t="shared" si="4"/>
        <v>LT1NT1_D6+4</v>
      </c>
      <c r="F22" s="128" t="s">
        <v>378</v>
      </c>
      <c r="G22" s="54"/>
      <c r="H22" s="54" t="s">
        <v>400</v>
      </c>
      <c r="I22" s="55" t="s">
        <v>401</v>
      </c>
      <c r="J22" s="55" t="s">
        <v>393</v>
      </c>
      <c r="K22" s="55"/>
      <c r="L22" s="55" t="s">
        <v>402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6">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8" t="s">
        <v>378</v>
      </c>
      <c r="AY22" s="64"/>
      <c r="AZ22" s="65">
        <v>1080</v>
      </c>
    </row>
    <row r="23" spans="1:188" s="128" customFormat="1" ht="20.100000000000001" customHeight="1" x14ac:dyDescent="0.25">
      <c r="A23" s="54" t="str">
        <f t="shared" si="1"/>
        <v>LT1NT1_D7+1</v>
      </c>
      <c r="B23" s="55" t="str">
        <f t="shared" si="2"/>
        <v>LT1NT1_D7+2</v>
      </c>
      <c r="C23" s="175" t="str">
        <f t="shared" si="3"/>
        <v>LT1NT1_D7+3</v>
      </c>
      <c r="D23" s="63" t="str">
        <f t="shared" si="4"/>
        <v>LT1NT1_D7+4</v>
      </c>
      <c r="E23" s="168"/>
      <c r="F23" s="128" t="s">
        <v>378</v>
      </c>
      <c r="G23" s="176"/>
      <c r="H23" s="176" t="s">
        <v>403</v>
      </c>
      <c r="I23" s="55" t="s">
        <v>404</v>
      </c>
      <c r="J23" s="176" t="s">
        <v>402</v>
      </c>
      <c r="K23" s="176"/>
      <c r="L23" s="128" t="s">
        <v>405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6">
        <v>5.1428571428571432</v>
      </c>
      <c r="AM23" s="177"/>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8" t="e">
        <f>VLOOKUP($H23,#REF!,3,0)</f>
        <v>#REF!</v>
      </c>
      <c r="AX23" s="128" t="s">
        <v>378</v>
      </c>
      <c r="AZ23" s="128">
        <v>1080</v>
      </c>
      <c r="GB23" s="54"/>
      <c r="GC23" s="55"/>
      <c r="GD23" s="175"/>
      <c r="GE23" s="63"/>
      <c r="GF23" s="168"/>
    </row>
    <row r="24" spans="1:188" s="128" customFormat="1" ht="31.5" x14ac:dyDescent="0.25">
      <c r="A24" s="52" t="str">
        <f t="shared" si="1"/>
        <v>LT1NT1_D8+1</v>
      </c>
      <c r="B24" s="52" t="str">
        <f t="shared" si="2"/>
        <v>LT1NT1_D8+2</v>
      </c>
      <c r="C24" s="52" t="str">
        <f t="shared" si="3"/>
        <v>LT1NT1_D8+3</v>
      </c>
      <c r="D24" s="52" t="str">
        <f t="shared" si="4"/>
        <v>LT1NT1_D8+4</v>
      </c>
      <c r="F24" s="128" t="s">
        <v>378</v>
      </c>
      <c r="G24" s="54"/>
      <c r="H24" s="54" t="s">
        <v>406</v>
      </c>
      <c r="I24" s="55" t="s">
        <v>407</v>
      </c>
      <c r="J24" s="55" t="s">
        <v>405</v>
      </c>
      <c r="K24" s="55"/>
      <c r="L24" s="55" t="s">
        <v>408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6">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8" t="s">
        <v>378</v>
      </c>
      <c r="AY24" s="64"/>
      <c r="AZ24" s="65">
        <v>1080</v>
      </c>
    </row>
    <row r="25" spans="1:188" s="128" customFormat="1" ht="31.5" x14ac:dyDescent="0.25">
      <c r="A25" s="52" t="str">
        <f t="shared" si="1"/>
        <v>LT1NT1_D9+1</v>
      </c>
      <c r="B25" s="52" t="str">
        <f t="shared" si="2"/>
        <v>LT1NT1_D9+2</v>
      </c>
      <c r="C25" s="52" t="str">
        <f t="shared" si="3"/>
        <v>LT1NT1_D9+3</v>
      </c>
      <c r="D25" s="52" t="str">
        <f t="shared" si="4"/>
        <v>LT1NT1_D9+4</v>
      </c>
      <c r="F25" s="128" t="s">
        <v>378</v>
      </c>
      <c r="G25" s="54"/>
      <c r="H25" s="54" t="s">
        <v>409</v>
      </c>
      <c r="I25" s="55" t="s">
        <v>410</v>
      </c>
      <c r="J25" s="55" t="s">
        <v>411</v>
      </c>
      <c r="K25" s="55"/>
      <c r="L25" s="55" t="s">
        <v>412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6">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8" t="s">
        <v>378</v>
      </c>
      <c r="AY25" s="64"/>
      <c r="AZ25" s="65">
        <v>1080</v>
      </c>
    </row>
    <row r="26" spans="1:188" s="128" customFormat="1" ht="34.5" customHeight="1" x14ac:dyDescent="0.25">
      <c r="A26" s="52" t="str">
        <f t="shared" si="1"/>
        <v>LT1NT1_D10+1</v>
      </c>
      <c r="B26" s="52" t="str">
        <f t="shared" si="2"/>
        <v>LT1NT1_D10+2</v>
      </c>
      <c r="C26" s="52" t="str">
        <f t="shared" si="3"/>
        <v>LT1NT1_D10+3</v>
      </c>
      <c r="D26" s="52" t="str">
        <f t="shared" si="4"/>
        <v>LT1NT1_D10+4</v>
      </c>
      <c r="F26" s="128" t="s">
        <v>378</v>
      </c>
      <c r="G26" s="54"/>
      <c r="H26" s="54" t="s">
        <v>413</v>
      </c>
      <c r="I26" s="55" t="s">
        <v>414</v>
      </c>
      <c r="J26" s="55" t="s">
        <v>415</v>
      </c>
      <c r="K26" s="55"/>
      <c r="L26" s="55" t="s">
        <v>416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6">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8" t="s">
        <v>378</v>
      </c>
      <c r="AY26" s="178"/>
      <c r="AZ26" s="179">
        <v>1080</v>
      </c>
    </row>
    <row r="27" spans="1:188" s="128" customFormat="1" ht="47.25" x14ac:dyDescent="0.25">
      <c r="A27" s="52" t="str">
        <f t="shared" si="1"/>
        <v>LT1NT1_D11+1</v>
      </c>
      <c r="B27" s="52" t="str">
        <f t="shared" si="2"/>
        <v>LT1NT1_D11+2</v>
      </c>
      <c r="C27" s="52" t="str">
        <f t="shared" si="3"/>
        <v>LT1NT1_D11+3</v>
      </c>
      <c r="D27" s="52" t="str">
        <f t="shared" si="4"/>
        <v>LT1NT1_D11+4</v>
      </c>
      <c r="F27" s="128" t="s">
        <v>378</v>
      </c>
      <c r="G27" s="54"/>
      <c r="H27" s="54" t="s">
        <v>417</v>
      </c>
      <c r="I27" s="55" t="s">
        <v>418</v>
      </c>
      <c r="J27" s="55" t="s">
        <v>416</v>
      </c>
      <c r="K27" s="55"/>
      <c r="L27" s="55" t="s">
        <v>419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6">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8" t="s">
        <v>378</v>
      </c>
      <c r="AY27" s="64"/>
      <c r="AZ27" s="65">
        <v>1080</v>
      </c>
    </row>
    <row r="28" spans="1:188" s="128" customFormat="1" ht="58.5" customHeight="1" x14ac:dyDescent="0.25">
      <c r="A28" s="52" t="str">
        <f t="shared" si="1"/>
        <v>LT1NT1_D12+1</v>
      </c>
      <c r="B28" s="52" t="str">
        <f t="shared" si="2"/>
        <v>LT1NT1_D12+2</v>
      </c>
      <c r="C28" s="52" t="str">
        <f t="shared" si="3"/>
        <v>LT1NT1_D12+3</v>
      </c>
      <c r="D28" s="52" t="str">
        <f t="shared" si="4"/>
        <v>LT1NT1_D12+4</v>
      </c>
      <c r="F28" s="128" t="s">
        <v>378</v>
      </c>
      <c r="G28" s="54"/>
      <c r="H28" s="54" t="s">
        <v>420</v>
      </c>
      <c r="I28" s="55" t="s">
        <v>421</v>
      </c>
      <c r="J28" s="55" t="s">
        <v>419</v>
      </c>
      <c r="K28" s="55"/>
      <c r="L28" s="55" t="s">
        <v>383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6">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8" t="s">
        <v>378</v>
      </c>
      <c r="AY28" s="64"/>
      <c r="AZ28" s="65">
        <v>1080</v>
      </c>
    </row>
    <row r="29" spans="1:188" s="128" customFormat="1" ht="31.5" x14ac:dyDescent="0.25">
      <c r="A29" s="52" t="str">
        <f t="shared" si="1"/>
        <v>LT2NT2+1</v>
      </c>
      <c r="B29" s="52" t="str">
        <f t="shared" si="2"/>
        <v>LT2NT2+2</v>
      </c>
      <c r="C29" s="52" t="str">
        <f t="shared" si="3"/>
        <v>LT2NT2+3</v>
      </c>
      <c r="D29" s="52" t="str">
        <f t="shared" si="4"/>
        <v>LT2NT2+4</v>
      </c>
      <c r="F29" s="128" t="s">
        <v>378</v>
      </c>
      <c r="G29" s="54">
        <v>2</v>
      </c>
      <c r="H29" s="54" t="s">
        <v>422</v>
      </c>
      <c r="I29" s="55" t="s">
        <v>423</v>
      </c>
      <c r="J29" s="55" t="s">
        <v>424</v>
      </c>
      <c r="K29" s="55"/>
      <c r="L29" s="55" t="s">
        <v>425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6">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8" t="s">
        <v>378</v>
      </c>
      <c r="AY29" s="64"/>
      <c r="AZ29" s="65">
        <v>780</v>
      </c>
    </row>
    <row r="30" spans="1:188" s="128" customFormat="1" ht="31.5" x14ac:dyDescent="0.25">
      <c r="A30" s="52" t="str">
        <f t="shared" si="1"/>
        <v>LT3NT1+1</v>
      </c>
      <c r="B30" s="52" t="str">
        <f t="shared" si="2"/>
        <v>LT3NT1+2</v>
      </c>
      <c r="C30" s="52" t="str">
        <f t="shared" si="3"/>
        <v>LT3NT1+3</v>
      </c>
      <c r="D30" s="52" t="str">
        <f t="shared" si="4"/>
        <v>LT3NT1+4</v>
      </c>
      <c r="F30" s="128" t="s">
        <v>378</v>
      </c>
      <c r="G30" s="54">
        <v>3</v>
      </c>
      <c r="H30" s="54" t="s">
        <v>426</v>
      </c>
      <c r="I30" s="55" t="s">
        <v>427</v>
      </c>
      <c r="J30" s="55" t="s">
        <v>381</v>
      </c>
      <c r="K30" s="55"/>
      <c r="L30" s="55" t="s">
        <v>428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6">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8" t="s">
        <v>378</v>
      </c>
      <c r="AY30" s="64"/>
      <c r="AZ30" s="65">
        <v>960</v>
      </c>
    </row>
    <row r="31" spans="1:188" s="128" customFormat="1" x14ac:dyDescent="0.25">
      <c r="A31" s="52" t="str">
        <f t="shared" si="1"/>
        <v>LT4NT2+1</v>
      </c>
      <c r="B31" s="52" t="str">
        <f t="shared" si="2"/>
        <v>LT4NT2+2</v>
      </c>
      <c r="C31" s="52" t="str">
        <f t="shared" si="3"/>
        <v>LT4NT2+3</v>
      </c>
      <c r="D31" s="52" t="str">
        <f t="shared" si="4"/>
        <v>LT4NT2+4</v>
      </c>
      <c r="F31" s="128" t="s">
        <v>378</v>
      </c>
      <c r="G31" s="54">
        <v>4</v>
      </c>
      <c r="H31" s="54" t="s">
        <v>429</v>
      </c>
      <c r="I31" s="55" t="s">
        <v>430</v>
      </c>
      <c r="J31" s="55" t="s">
        <v>381</v>
      </c>
      <c r="K31" s="55"/>
      <c r="L31" s="55" t="s">
        <v>425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6"/>
      <c r="AM31" s="61"/>
      <c r="AN31" s="61"/>
      <c r="AO31" s="58">
        <f t="shared" si="0"/>
        <v>0</v>
      </c>
      <c r="AP31" s="58">
        <f t="shared" si="0"/>
        <v>0</v>
      </c>
      <c r="AQ31" s="58">
        <f t="shared" si="0"/>
        <v>0</v>
      </c>
      <c r="AR31" s="58">
        <f t="shared" si="0"/>
        <v>0</v>
      </c>
      <c r="AS31" s="58"/>
      <c r="AT31" s="58"/>
      <c r="AU31" s="58"/>
      <c r="AV31" s="58"/>
      <c r="AW31" s="63"/>
      <c r="AX31" s="128" t="s">
        <v>378</v>
      </c>
      <c r="AY31" s="64"/>
      <c r="AZ31" s="65"/>
    </row>
    <row r="32" spans="1:188" s="128" customFormat="1" ht="20.100000000000001" customHeight="1" x14ac:dyDescent="0.25">
      <c r="A32" s="52" t="str">
        <f t="shared" si="1"/>
        <v>LT4NT2_D1+1</v>
      </c>
      <c r="B32" s="52" t="str">
        <f t="shared" si="2"/>
        <v>LT4NT2_D1+2</v>
      </c>
      <c r="C32" s="52" t="str">
        <f t="shared" si="3"/>
        <v>LT4NT2_D1+3</v>
      </c>
      <c r="D32" s="52" t="str">
        <f t="shared" si="4"/>
        <v>LT4NT2_D1+4</v>
      </c>
      <c r="F32" s="128" t="s">
        <v>378</v>
      </c>
      <c r="G32" s="54"/>
      <c r="H32" s="54" t="s">
        <v>431</v>
      </c>
      <c r="I32" s="55" t="s">
        <v>432</v>
      </c>
      <c r="J32" s="55" t="s">
        <v>381</v>
      </c>
      <c r="K32" s="55"/>
      <c r="L32" s="55" t="s">
        <v>433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6">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80" t="s">
        <v>378</v>
      </c>
      <c r="AY32" s="181"/>
      <c r="AZ32" s="179">
        <v>1080</v>
      </c>
    </row>
    <row r="33" spans="1:52" s="128" customFormat="1" ht="39" customHeight="1" x14ac:dyDescent="0.25">
      <c r="A33" s="52" t="str">
        <f t="shared" si="1"/>
        <v>LT4NT2_D2+1</v>
      </c>
      <c r="B33" s="52" t="str">
        <f t="shared" si="2"/>
        <v>LT4NT2_D2+2</v>
      </c>
      <c r="C33" s="52" t="str">
        <f t="shared" si="3"/>
        <v>LT4NT2_D2+3</v>
      </c>
      <c r="D33" s="52" t="str">
        <f t="shared" si="4"/>
        <v>LT4NT2_D2+4</v>
      </c>
      <c r="F33" s="128" t="s">
        <v>378</v>
      </c>
      <c r="G33" s="54"/>
      <c r="H33" s="54" t="s">
        <v>434</v>
      </c>
      <c r="I33" s="55" t="s">
        <v>435</v>
      </c>
      <c r="J33" s="55" t="s">
        <v>436</v>
      </c>
      <c r="K33" s="55"/>
      <c r="L33" s="55" t="s">
        <v>425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6">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2" t="s">
        <v>378</v>
      </c>
      <c r="AY33" s="181"/>
      <c r="AZ33" s="179">
        <v>1080</v>
      </c>
    </row>
    <row r="34" spans="1:52" s="128" customFormat="1" x14ac:dyDescent="0.25">
      <c r="A34" s="52" t="str">
        <f t="shared" si="1"/>
        <v>LT5NT1+1</v>
      </c>
      <c r="B34" s="52" t="str">
        <f t="shared" si="2"/>
        <v>LT5NT1+2</v>
      </c>
      <c r="C34" s="52" t="str">
        <f t="shared" si="3"/>
        <v>LT5NT1+3</v>
      </c>
      <c r="D34" s="52" t="str">
        <f t="shared" si="4"/>
        <v>LT5NT1+4</v>
      </c>
      <c r="F34" s="128" t="s">
        <v>378</v>
      </c>
      <c r="G34" s="54">
        <v>5</v>
      </c>
      <c r="H34" s="54" t="s">
        <v>437</v>
      </c>
      <c r="I34" s="55" t="s">
        <v>438</v>
      </c>
      <c r="J34" s="55" t="s">
        <v>381</v>
      </c>
      <c r="K34" s="55"/>
      <c r="L34" s="55" t="s">
        <v>439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6"/>
      <c r="AM34" s="61"/>
      <c r="AN34" s="61"/>
      <c r="AO34" s="58">
        <f t="shared" si="0"/>
        <v>0</v>
      </c>
      <c r="AP34" s="58">
        <f t="shared" si="0"/>
        <v>0</v>
      </c>
      <c r="AQ34" s="58">
        <f t="shared" si="0"/>
        <v>0</v>
      </c>
      <c r="AR34" s="58">
        <f t="shared" si="0"/>
        <v>0</v>
      </c>
      <c r="AS34" s="58"/>
      <c r="AT34" s="58"/>
      <c r="AU34" s="58"/>
      <c r="AV34" s="58"/>
      <c r="AW34" s="63"/>
      <c r="AX34" s="128" t="s">
        <v>378</v>
      </c>
      <c r="AY34" s="64"/>
      <c r="AZ34" s="65"/>
    </row>
    <row r="35" spans="1:52" s="128" customFormat="1" ht="31.5" x14ac:dyDescent="0.25">
      <c r="A35" s="52" t="str">
        <f t="shared" si="1"/>
        <v>LT5NT1_D1+1</v>
      </c>
      <c r="B35" s="52" t="str">
        <f t="shared" si="2"/>
        <v>LT5NT1_D1+2</v>
      </c>
      <c r="C35" s="52" t="str">
        <f t="shared" si="3"/>
        <v>LT5NT1_D1+3</v>
      </c>
      <c r="D35" s="52" t="str">
        <f t="shared" si="4"/>
        <v>LT5NT1_D1+4</v>
      </c>
      <c r="F35" s="128" t="s">
        <v>378</v>
      </c>
      <c r="G35" s="54"/>
      <c r="H35" s="54" t="s">
        <v>440</v>
      </c>
      <c r="I35" s="55" t="s">
        <v>441</v>
      </c>
      <c r="J35" s="55" t="s">
        <v>381</v>
      </c>
      <c r="K35" s="55"/>
      <c r="L35" s="55" t="s">
        <v>442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6">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8" t="s">
        <v>378</v>
      </c>
      <c r="AY35" s="64"/>
      <c r="AZ35" s="65">
        <v>960</v>
      </c>
    </row>
    <row r="36" spans="1:52" s="128" customFormat="1" ht="31.5" x14ac:dyDescent="0.25">
      <c r="A36" s="52" t="str">
        <f t="shared" si="1"/>
        <v>LT5NT1_D2+1</v>
      </c>
      <c r="B36" s="52" t="str">
        <f t="shared" si="2"/>
        <v>LT5NT1_D2+2</v>
      </c>
      <c r="C36" s="52" t="str">
        <f t="shared" si="3"/>
        <v>LT5NT1_D2+3</v>
      </c>
      <c r="D36" s="52" t="str">
        <f t="shared" si="4"/>
        <v>LT5NT1_D2+4</v>
      </c>
      <c r="F36" s="128" t="s">
        <v>378</v>
      </c>
      <c r="G36" s="54"/>
      <c r="H36" s="54" t="s">
        <v>443</v>
      </c>
      <c r="I36" s="55" t="s">
        <v>444</v>
      </c>
      <c r="J36" s="55" t="s">
        <v>442</v>
      </c>
      <c r="K36" s="55"/>
      <c r="L36" s="55" t="s">
        <v>445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6">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8" t="s">
        <v>378</v>
      </c>
      <c r="AY36" s="64"/>
      <c r="AZ36" s="65">
        <v>960</v>
      </c>
    </row>
    <row r="37" spans="1:52" s="128" customFormat="1" ht="31.5" x14ac:dyDescent="0.25">
      <c r="A37" s="52" t="str">
        <f t="shared" si="1"/>
        <v>LT5NT1_D3+1</v>
      </c>
      <c r="B37" s="52" t="str">
        <f t="shared" si="2"/>
        <v>LT5NT1_D3+2</v>
      </c>
      <c r="C37" s="52" t="str">
        <f t="shared" si="3"/>
        <v>LT5NT1_D3+3</v>
      </c>
      <c r="D37" s="52" t="str">
        <f t="shared" si="4"/>
        <v>LT5NT1_D3+4</v>
      </c>
      <c r="F37" s="128" t="s">
        <v>378</v>
      </c>
      <c r="G37" s="54"/>
      <c r="H37" s="54" t="s">
        <v>446</v>
      </c>
      <c r="I37" s="55" t="s">
        <v>447</v>
      </c>
      <c r="J37" s="55" t="s">
        <v>448</v>
      </c>
      <c r="K37" s="55"/>
      <c r="L37" s="55" t="s">
        <v>449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6">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8" t="s">
        <v>378</v>
      </c>
      <c r="AY37" s="64"/>
      <c r="AZ37" s="65">
        <v>780</v>
      </c>
    </row>
    <row r="38" spans="1:52" s="128" customFormat="1" ht="31.5" x14ac:dyDescent="0.25">
      <c r="A38" s="52" t="str">
        <f t="shared" si="1"/>
        <v>LT5NT1_D4+1</v>
      </c>
      <c r="B38" s="52" t="str">
        <f t="shared" si="2"/>
        <v>LT5NT1_D4+2</v>
      </c>
      <c r="C38" s="52" t="str">
        <f t="shared" si="3"/>
        <v>LT5NT1_D4+3</v>
      </c>
      <c r="D38" s="52" t="str">
        <f t="shared" si="4"/>
        <v>LT5NT1_D4+4</v>
      </c>
      <c r="F38" s="128" t="s">
        <v>378</v>
      </c>
      <c r="G38" s="54"/>
      <c r="H38" s="54" t="s">
        <v>450</v>
      </c>
      <c r="I38" s="55" t="s">
        <v>451</v>
      </c>
      <c r="J38" s="55" t="s">
        <v>452</v>
      </c>
      <c r="K38" s="55"/>
      <c r="L38" s="55" t="s">
        <v>453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6">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8" t="s">
        <v>378</v>
      </c>
      <c r="AY38" s="64"/>
      <c r="AZ38" s="65">
        <v>780</v>
      </c>
    </row>
    <row r="39" spans="1:52" s="128" customFormat="1" ht="31.5" x14ac:dyDescent="0.25">
      <c r="A39" s="52" t="str">
        <f t="shared" si="1"/>
        <v>LT5NT1_D5+1</v>
      </c>
      <c r="B39" s="52" t="str">
        <f t="shared" si="2"/>
        <v>LT5NT1_D5+2</v>
      </c>
      <c r="C39" s="52" t="str">
        <f t="shared" si="3"/>
        <v>LT5NT1_D5+3</v>
      </c>
      <c r="D39" s="52" t="str">
        <f t="shared" si="4"/>
        <v>LT5NT1_D5+4</v>
      </c>
      <c r="F39" s="128" t="s">
        <v>378</v>
      </c>
      <c r="G39" s="54"/>
      <c r="H39" s="54" t="s">
        <v>454</v>
      </c>
      <c r="I39" s="55" t="s">
        <v>455</v>
      </c>
      <c r="J39" s="55" t="s">
        <v>453</v>
      </c>
      <c r="K39" s="55"/>
      <c r="L39" s="55" t="s">
        <v>456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6">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8" t="s">
        <v>378</v>
      </c>
      <c r="AY39" s="64"/>
      <c r="AZ39" s="65">
        <v>780</v>
      </c>
    </row>
    <row r="40" spans="1:52" s="128" customFormat="1" ht="31.5" x14ac:dyDescent="0.25">
      <c r="A40" s="52" t="str">
        <f t="shared" si="1"/>
        <v>LT5NT1_D6+1</v>
      </c>
      <c r="B40" s="52" t="str">
        <f t="shared" si="2"/>
        <v>LT5NT1_D6+2</v>
      </c>
      <c r="C40" s="52" t="str">
        <f t="shared" si="3"/>
        <v>LT5NT1_D6+3</v>
      </c>
      <c r="D40" s="52" t="str">
        <f t="shared" si="4"/>
        <v>LT5NT1_D6+4</v>
      </c>
      <c r="F40" s="128" t="s">
        <v>378</v>
      </c>
      <c r="G40" s="54"/>
      <c r="H40" s="54" t="s">
        <v>457</v>
      </c>
      <c r="I40" s="55" t="s">
        <v>458</v>
      </c>
      <c r="J40" s="55" t="s">
        <v>459</v>
      </c>
      <c r="K40" s="55"/>
      <c r="L40" s="55" t="s">
        <v>439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6">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8" t="s">
        <v>378</v>
      </c>
      <c r="AY40" s="64"/>
      <c r="AZ40" s="65">
        <v>780</v>
      </c>
    </row>
    <row r="41" spans="1:52" s="128" customFormat="1" ht="31.5" x14ac:dyDescent="0.25">
      <c r="A41" s="52" t="str">
        <f t="shared" si="1"/>
        <v>LT6NT1+1</v>
      </c>
      <c r="B41" s="52" t="str">
        <f t="shared" si="2"/>
        <v>LT6NT1+2</v>
      </c>
      <c r="C41" s="52" t="str">
        <f t="shared" si="3"/>
        <v>LT6NT1+3</v>
      </c>
      <c r="D41" s="52" t="str">
        <f t="shared" si="4"/>
        <v>LT6NT1+4</v>
      </c>
      <c r="F41" s="128" t="s">
        <v>378</v>
      </c>
      <c r="G41" s="54">
        <v>6</v>
      </c>
      <c r="H41" s="54" t="s">
        <v>460</v>
      </c>
      <c r="I41" s="55" t="s">
        <v>461</v>
      </c>
      <c r="J41" s="55" t="s">
        <v>462</v>
      </c>
      <c r="K41" s="55"/>
      <c r="L41" s="55" t="s">
        <v>463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6">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8" t="s">
        <v>378</v>
      </c>
      <c r="AY41" s="64"/>
      <c r="AZ41" s="65">
        <v>780</v>
      </c>
    </row>
    <row r="42" spans="1:52" s="128" customFormat="1" ht="31.5" x14ac:dyDescent="0.25">
      <c r="A42" s="52" t="str">
        <f t="shared" si="1"/>
        <v>LT7NT+1</v>
      </c>
      <c r="B42" s="52" t="str">
        <f t="shared" si="2"/>
        <v>LT7NT+2</v>
      </c>
      <c r="C42" s="52" t="str">
        <f t="shared" si="3"/>
        <v>LT7NT+3</v>
      </c>
      <c r="D42" s="52" t="str">
        <f t="shared" si="4"/>
        <v>LT7NT+4</v>
      </c>
      <c r="F42" s="128" t="s">
        <v>378</v>
      </c>
      <c r="G42" s="54">
        <v>7</v>
      </c>
      <c r="H42" s="54" t="s">
        <v>464</v>
      </c>
      <c r="I42" s="55" t="s">
        <v>465</v>
      </c>
      <c r="J42" s="55" t="s">
        <v>381</v>
      </c>
      <c r="K42" s="55"/>
      <c r="L42" s="55" t="s">
        <v>466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6">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8" t="s">
        <v>378</v>
      </c>
      <c r="AY42" s="64"/>
      <c r="AZ42" s="65">
        <v>1080</v>
      </c>
    </row>
    <row r="43" spans="1:52" s="128" customFormat="1" ht="78.75" x14ac:dyDescent="0.25">
      <c r="A43" s="52" t="str">
        <f t="shared" si="1"/>
        <v>LT8NT+1</v>
      </c>
      <c r="B43" s="52" t="str">
        <f t="shared" si="2"/>
        <v>LT8NT+2</v>
      </c>
      <c r="C43" s="52" t="str">
        <f t="shared" si="3"/>
        <v>LT8NT+3</v>
      </c>
      <c r="D43" s="52" t="str">
        <f t="shared" si="4"/>
        <v>LT8NT+4</v>
      </c>
      <c r="F43" s="128" t="s">
        <v>378</v>
      </c>
      <c r="G43" s="54">
        <v>8</v>
      </c>
      <c r="H43" s="54" t="s">
        <v>467</v>
      </c>
      <c r="I43" s="55" t="s">
        <v>468</v>
      </c>
      <c r="J43" s="55" t="s">
        <v>469</v>
      </c>
      <c r="K43" s="55"/>
      <c r="L43" s="55" t="s">
        <v>470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6">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8" t="s">
        <v>378</v>
      </c>
      <c r="AY43" s="64"/>
      <c r="AZ43" s="65">
        <v>960</v>
      </c>
    </row>
    <row r="44" spans="1:52" s="128" customFormat="1" ht="31.5" customHeight="1" x14ac:dyDescent="0.25">
      <c r="A44" s="52" t="str">
        <f t="shared" si="1"/>
        <v>LT9NT2+1</v>
      </c>
      <c r="B44" s="52" t="str">
        <f t="shared" si="2"/>
        <v>LT9NT2+2</v>
      </c>
      <c r="C44" s="52" t="str">
        <f t="shared" si="3"/>
        <v>LT9NT2+3</v>
      </c>
      <c r="D44" s="52" t="str">
        <f t="shared" si="4"/>
        <v>LT9NT2+4</v>
      </c>
      <c r="F44" s="128" t="s">
        <v>378</v>
      </c>
      <c r="G44" s="54">
        <v>9</v>
      </c>
      <c r="H44" s="54" t="s">
        <v>471</v>
      </c>
      <c r="I44" s="55" t="s">
        <v>472</v>
      </c>
      <c r="J44" s="55" t="s">
        <v>96</v>
      </c>
      <c r="K44" s="55"/>
      <c r="L44" s="55" t="s">
        <v>473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6">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8" t="s">
        <v>378</v>
      </c>
      <c r="AY44" s="64"/>
      <c r="AZ44" s="65">
        <v>1080</v>
      </c>
    </row>
    <row r="45" spans="1:52" s="128" customFormat="1" ht="36.75" customHeight="1" x14ac:dyDescent="0.25">
      <c r="A45" s="52" t="str">
        <f t="shared" si="1"/>
        <v>LT10NT2+1</v>
      </c>
      <c r="B45" s="52" t="str">
        <f t="shared" si="2"/>
        <v>LT10NT2+2</v>
      </c>
      <c r="C45" s="52" t="str">
        <f t="shared" si="3"/>
        <v>LT10NT2+3</v>
      </c>
      <c r="D45" s="52" t="str">
        <f t="shared" si="4"/>
        <v>LT10NT2+4</v>
      </c>
      <c r="F45" s="128" t="s">
        <v>378</v>
      </c>
      <c r="G45" s="54">
        <v>10</v>
      </c>
      <c r="H45" s="54" t="s">
        <v>474</v>
      </c>
      <c r="I45" s="55" t="s">
        <v>475</v>
      </c>
      <c r="J45" s="55" t="s">
        <v>381</v>
      </c>
      <c r="K45" s="55"/>
      <c r="L45" s="55" t="s">
        <v>476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6">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4" t="s">
        <v>378</v>
      </c>
      <c r="AY45" s="168"/>
      <c r="AZ45" s="65">
        <v>780</v>
      </c>
    </row>
    <row r="46" spans="1:52" s="128" customFormat="1" x14ac:dyDescent="0.25">
      <c r="A46" s="52" t="str">
        <f t="shared" si="1"/>
        <v>LT11NT2+1</v>
      </c>
      <c r="B46" s="52" t="str">
        <f t="shared" si="2"/>
        <v>LT11NT2+2</v>
      </c>
      <c r="C46" s="52" t="str">
        <f t="shared" si="3"/>
        <v>LT11NT2+3</v>
      </c>
      <c r="D46" s="52" t="str">
        <f t="shared" si="4"/>
        <v>LT11NT2+4</v>
      </c>
      <c r="F46" s="128" t="s">
        <v>378</v>
      </c>
      <c r="G46" s="54">
        <v>11</v>
      </c>
      <c r="H46" s="54" t="s">
        <v>477</v>
      </c>
      <c r="I46" s="55" t="s">
        <v>478</v>
      </c>
      <c r="J46" s="55" t="s">
        <v>381</v>
      </c>
      <c r="K46" s="55"/>
      <c r="L46" s="55" t="s">
        <v>479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6"/>
      <c r="AM46" s="61"/>
      <c r="AN46" s="61"/>
      <c r="AO46" s="58">
        <f t="shared" si="0"/>
        <v>0</v>
      </c>
      <c r="AP46" s="58">
        <f t="shared" si="0"/>
        <v>0</v>
      </c>
      <c r="AQ46" s="58">
        <f t="shared" si="0"/>
        <v>0</v>
      </c>
      <c r="AR46" s="58">
        <f t="shared" si="0"/>
        <v>0</v>
      </c>
      <c r="AS46" s="58"/>
      <c r="AT46" s="58"/>
      <c r="AU46" s="58"/>
      <c r="AV46" s="58"/>
      <c r="AW46" s="63"/>
      <c r="AX46" s="128" t="s">
        <v>378</v>
      </c>
      <c r="AY46" s="64"/>
      <c r="AZ46" s="65"/>
    </row>
    <row r="47" spans="1:52" s="128" customFormat="1" ht="63" x14ac:dyDescent="0.25">
      <c r="A47" s="52" t="str">
        <f t="shared" si="1"/>
        <v>LT11NT2_D1+1</v>
      </c>
      <c r="B47" s="52" t="str">
        <f t="shared" si="2"/>
        <v>LT11NT2_D1+2</v>
      </c>
      <c r="C47" s="52" t="str">
        <f t="shared" si="3"/>
        <v>LT11NT2_D1+3</v>
      </c>
      <c r="D47" s="52" t="str">
        <f t="shared" si="4"/>
        <v>LT11NT2_D1+4</v>
      </c>
      <c r="F47" s="128" t="s">
        <v>378</v>
      </c>
      <c r="G47" s="54"/>
      <c r="H47" s="54" t="s">
        <v>480</v>
      </c>
      <c r="I47" s="55" t="s">
        <v>481</v>
      </c>
      <c r="J47" s="55" t="s">
        <v>381</v>
      </c>
      <c r="K47" s="55"/>
      <c r="L47" s="55" t="s">
        <v>482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6">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8" t="s">
        <v>378</v>
      </c>
      <c r="AY47" s="64"/>
      <c r="AZ47" s="65">
        <v>1080</v>
      </c>
    </row>
    <row r="48" spans="1:52" s="128" customFormat="1" ht="110.25" x14ac:dyDescent="0.25">
      <c r="A48" s="52" t="str">
        <f t="shared" si="1"/>
        <v>LT11NT2_D2+1</v>
      </c>
      <c r="B48" s="52" t="str">
        <f t="shared" si="2"/>
        <v>LT11NT2_D2+2</v>
      </c>
      <c r="C48" s="52" t="str">
        <f t="shared" si="3"/>
        <v>LT11NT2_D2+3</v>
      </c>
      <c r="D48" s="52" t="str">
        <f t="shared" si="4"/>
        <v>LT11NT2_D2+4</v>
      </c>
      <c r="F48" s="128" t="s">
        <v>378</v>
      </c>
      <c r="G48" s="54"/>
      <c r="H48" s="54" t="s">
        <v>483</v>
      </c>
      <c r="I48" s="55" t="s">
        <v>484</v>
      </c>
      <c r="J48" s="55" t="s">
        <v>485</v>
      </c>
      <c r="K48" s="55"/>
      <c r="L48" s="55" t="s">
        <v>479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6">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8" t="s">
        <v>378</v>
      </c>
      <c r="AY48" s="64"/>
      <c r="AZ48" s="65">
        <v>720</v>
      </c>
    </row>
    <row r="49" spans="1:52" s="128" customFormat="1" ht="43.5" customHeight="1" x14ac:dyDescent="0.25">
      <c r="A49" s="52" t="str">
        <f t="shared" si="1"/>
        <v>LT12NT2+1</v>
      </c>
      <c r="B49" s="52" t="str">
        <f t="shared" si="2"/>
        <v>LT12NT2+2</v>
      </c>
      <c r="C49" s="52" t="str">
        <f t="shared" si="3"/>
        <v>LT12NT2+3</v>
      </c>
      <c r="D49" s="52" t="str">
        <f t="shared" si="4"/>
        <v>LT12NT2+4</v>
      </c>
      <c r="F49" s="128" t="s">
        <v>378</v>
      </c>
      <c r="G49" s="54">
        <v>12</v>
      </c>
      <c r="H49" s="54" t="s">
        <v>486</v>
      </c>
      <c r="I49" s="55" t="s">
        <v>487</v>
      </c>
      <c r="J49" s="55" t="s">
        <v>488</v>
      </c>
      <c r="K49" s="55"/>
      <c r="L49" s="55" t="s">
        <v>489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6"/>
      <c r="AM49" s="61"/>
      <c r="AN49" s="61"/>
      <c r="AO49" s="58">
        <f t="shared" si="0"/>
        <v>0</v>
      </c>
      <c r="AP49" s="58">
        <f t="shared" si="0"/>
        <v>0</v>
      </c>
      <c r="AQ49" s="58">
        <f t="shared" si="0"/>
        <v>0</v>
      </c>
      <c r="AR49" s="58">
        <f t="shared" si="0"/>
        <v>0</v>
      </c>
      <c r="AS49" s="58"/>
      <c r="AT49" s="58"/>
      <c r="AU49" s="58"/>
      <c r="AV49" s="58"/>
      <c r="AW49" s="63"/>
      <c r="AX49" s="128" t="s">
        <v>378</v>
      </c>
      <c r="AY49" s="64"/>
      <c r="AZ49" s="65"/>
    </row>
    <row r="50" spans="1:52" s="128" customFormat="1" ht="43.5" customHeight="1" x14ac:dyDescent="0.25">
      <c r="A50" s="52" t="str">
        <f t="shared" si="1"/>
        <v>LT12NT2_D1+1</v>
      </c>
      <c r="B50" s="52" t="str">
        <f t="shared" si="2"/>
        <v>LT12NT2_D1+2</v>
      </c>
      <c r="C50" s="52" t="str">
        <f t="shared" si="3"/>
        <v>LT12NT2_D1+3</v>
      </c>
      <c r="D50" s="52" t="str">
        <f t="shared" si="4"/>
        <v>LT12NT2_D1+4</v>
      </c>
      <c r="F50" s="128" t="s">
        <v>378</v>
      </c>
      <c r="G50" s="54"/>
      <c r="H50" s="54" t="s">
        <v>490</v>
      </c>
      <c r="I50" s="55" t="s">
        <v>491</v>
      </c>
      <c r="J50" s="55" t="s">
        <v>488</v>
      </c>
      <c r="K50" s="55"/>
      <c r="L50" s="55" t="s">
        <v>492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6">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8" t="s">
        <v>378</v>
      </c>
      <c r="AY50" s="64"/>
      <c r="AZ50" s="65">
        <v>960</v>
      </c>
    </row>
    <row r="51" spans="1:52" s="128" customFormat="1" ht="47.25" x14ac:dyDescent="0.25">
      <c r="A51" s="52" t="str">
        <f t="shared" si="1"/>
        <v>LT12NT2_D2+1</v>
      </c>
      <c r="B51" s="52" t="str">
        <f t="shared" si="2"/>
        <v>LT12NT2_D2+2</v>
      </c>
      <c r="C51" s="52" t="str">
        <f t="shared" si="3"/>
        <v>LT12NT2_D2+3</v>
      </c>
      <c r="D51" s="52" t="str">
        <f t="shared" si="4"/>
        <v>LT12NT2_D2+4</v>
      </c>
      <c r="F51" s="128" t="s">
        <v>378</v>
      </c>
      <c r="G51" s="54"/>
      <c r="H51" s="54" t="s">
        <v>493</v>
      </c>
      <c r="I51" s="55" t="s">
        <v>494</v>
      </c>
      <c r="J51" s="55" t="s">
        <v>495</v>
      </c>
      <c r="K51" s="55"/>
      <c r="L51" s="55" t="s">
        <v>496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6">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8" t="s">
        <v>378</v>
      </c>
      <c r="AY51" s="64"/>
      <c r="AZ51" s="65">
        <v>960</v>
      </c>
    </row>
    <row r="52" spans="1:52" s="128" customFormat="1" ht="47.25" x14ac:dyDescent="0.25">
      <c r="A52" s="52" t="str">
        <f t="shared" si="1"/>
        <v>LT12NT2_D3+1</v>
      </c>
      <c r="B52" s="52" t="str">
        <f t="shared" si="2"/>
        <v>LT12NT2_D3+2</v>
      </c>
      <c r="C52" s="52" t="str">
        <f t="shared" si="3"/>
        <v>LT12NT2_D3+3</v>
      </c>
      <c r="D52" s="52" t="str">
        <f t="shared" si="4"/>
        <v>LT12NT2_D3+4</v>
      </c>
      <c r="F52" s="128" t="s">
        <v>378</v>
      </c>
      <c r="G52" s="54"/>
      <c r="H52" s="54" t="s">
        <v>497</v>
      </c>
      <c r="I52" s="55" t="s">
        <v>498</v>
      </c>
      <c r="J52" s="55" t="s">
        <v>499</v>
      </c>
      <c r="K52" s="55"/>
      <c r="L52" s="55" t="s">
        <v>500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6">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8" t="s">
        <v>378</v>
      </c>
      <c r="AY52" s="64"/>
      <c r="AZ52" s="65">
        <v>960</v>
      </c>
    </row>
    <row r="53" spans="1:52" s="128" customFormat="1" ht="47.25" x14ac:dyDescent="0.25">
      <c r="A53" s="52" t="str">
        <f t="shared" si="1"/>
        <v>LT12NT2_D4+1</v>
      </c>
      <c r="B53" s="52" t="str">
        <f t="shared" si="2"/>
        <v>LT12NT2_D4+2</v>
      </c>
      <c r="C53" s="52" t="str">
        <f t="shared" si="3"/>
        <v>LT12NT2_D4+3</v>
      </c>
      <c r="D53" s="52" t="str">
        <f t="shared" si="4"/>
        <v>LT12NT2_D4+4</v>
      </c>
      <c r="F53" s="128" t="s">
        <v>378</v>
      </c>
      <c r="G53" s="54"/>
      <c r="H53" s="54" t="s">
        <v>501</v>
      </c>
      <c r="I53" s="55" t="s">
        <v>502</v>
      </c>
      <c r="J53" s="55" t="s">
        <v>500</v>
      </c>
      <c r="K53" s="55"/>
      <c r="L53" s="55" t="s">
        <v>489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6">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8" t="s">
        <v>378</v>
      </c>
      <c r="AY53" s="64"/>
      <c r="AZ53" s="65">
        <v>780</v>
      </c>
    </row>
    <row r="54" spans="1:52" s="128" customFormat="1" x14ac:dyDescent="0.25">
      <c r="A54" s="52" t="str">
        <f t="shared" si="1"/>
        <v>LT13NT2+1</v>
      </c>
      <c r="B54" s="52" t="str">
        <f t="shared" si="2"/>
        <v>LT13NT2+2</v>
      </c>
      <c r="C54" s="52" t="str">
        <f t="shared" si="3"/>
        <v>LT13NT2+3</v>
      </c>
      <c r="D54" s="52" t="str">
        <f t="shared" si="4"/>
        <v>LT13NT2+4</v>
      </c>
      <c r="F54" s="128" t="s">
        <v>378</v>
      </c>
      <c r="G54" s="54">
        <v>13</v>
      </c>
      <c r="H54" s="54" t="s">
        <v>503</v>
      </c>
      <c r="I54" s="55" t="s">
        <v>504</v>
      </c>
      <c r="J54" s="55" t="s">
        <v>381</v>
      </c>
      <c r="K54" s="55"/>
      <c r="L54" s="55" t="s">
        <v>505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6"/>
      <c r="AM54" s="61"/>
      <c r="AN54" s="61"/>
      <c r="AO54" s="58">
        <f t="shared" si="0"/>
        <v>0</v>
      </c>
      <c r="AP54" s="58">
        <f t="shared" si="0"/>
        <v>0</v>
      </c>
      <c r="AQ54" s="58">
        <f t="shared" si="0"/>
        <v>0</v>
      </c>
      <c r="AR54" s="58">
        <f t="shared" si="0"/>
        <v>0</v>
      </c>
      <c r="AS54" s="58"/>
      <c r="AT54" s="58"/>
      <c r="AU54" s="58"/>
      <c r="AV54" s="58"/>
      <c r="AW54" s="63"/>
      <c r="AX54" s="128" t="s">
        <v>378</v>
      </c>
      <c r="AY54" s="64"/>
      <c r="AZ54" s="65"/>
    </row>
    <row r="55" spans="1:52" s="128" customFormat="1" ht="44.25" customHeight="1" x14ac:dyDescent="0.25">
      <c r="A55" s="52" t="str">
        <f t="shared" si="1"/>
        <v>LT13NT2_D1+1</v>
      </c>
      <c r="B55" s="52" t="str">
        <f t="shared" si="2"/>
        <v>LT13NT2_D1+2</v>
      </c>
      <c r="C55" s="52" t="str">
        <f t="shared" si="3"/>
        <v>LT13NT2_D1+3</v>
      </c>
      <c r="D55" s="52" t="str">
        <f t="shared" si="4"/>
        <v>LT13NT2_D1+4</v>
      </c>
      <c r="F55" s="128" t="s">
        <v>378</v>
      </c>
      <c r="G55" s="54"/>
      <c r="H55" s="54" t="s">
        <v>506</v>
      </c>
      <c r="I55" s="55" t="s">
        <v>507</v>
      </c>
      <c r="J55" s="55" t="s">
        <v>381</v>
      </c>
      <c r="K55" s="55"/>
      <c r="L55" s="55" t="s">
        <v>508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6">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8" t="s">
        <v>378</v>
      </c>
      <c r="AY55" s="64"/>
      <c r="AZ55" s="65">
        <v>960</v>
      </c>
    </row>
    <row r="56" spans="1:52" s="128" customFormat="1" ht="39" customHeight="1" x14ac:dyDescent="0.25">
      <c r="A56" s="52" t="str">
        <f t="shared" si="1"/>
        <v>LT13NT2_D2+1</v>
      </c>
      <c r="B56" s="52" t="str">
        <f t="shared" si="2"/>
        <v>LT13NT2_D2+2</v>
      </c>
      <c r="C56" s="52" t="str">
        <f t="shared" si="3"/>
        <v>LT13NT2_D2+3</v>
      </c>
      <c r="D56" s="52" t="str">
        <f t="shared" si="4"/>
        <v>LT13NT2_D2+4</v>
      </c>
      <c r="F56" s="128" t="s">
        <v>378</v>
      </c>
      <c r="G56" s="54"/>
      <c r="H56" s="54" t="s">
        <v>509</v>
      </c>
      <c r="I56" s="55" t="s">
        <v>510</v>
      </c>
      <c r="J56" s="55" t="s">
        <v>508</v>
      </c>
      <c r="K56" s="55"/>
      <c r="L56" s="55" t="s">
        <v>505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6">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8" t="s">
        <v>378</v>
      </c>
      <c r="AY56" s="64"/>
      <c r="AZ56" s="65">
        <v>780</v>
      </c>
    </row>
    <row r="57" spans="1:52" s="128" customFormat="1" ht="31.5" x14ac:dyDescent="0.25">
      <c r="A57" s="52" t="str">
        <f t="shared" si="1"/>
        <v>LT14NT1+1</v>
      </c>
      <c r="B57" s="52" t="str">
        <f t="shared" si="2"/>
        <v>LT14NT1+2</v>
      </c>
      <c r="C57" s="52" t="str">
        <f t="shared" si="3"/>
        <v>LT14NT1+3</v>
      </c>
      <c r="D57" s="52" t="str">
        <f t="shared" si="4"/>
        <v>LT14NT1+4</v>
      </c>
      <c r="F57" s="128" t="s">
        <v>378</v>
      </c>
      <c r="G57" s="54">
        <v>14</v>
      </c>
      <c r="H57" s="54" t="s">
        <v>511</v>
      </c>
      <c r="I57" s="55" t="s">
        <v>512</v>
      </c>
      <c r="J57" s="55" t="s">
        <v>381</v>
      </c>
      <c r="K57" s="55"/>
      <c r="L57" s="55" t="s">
        <v>383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6">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8" t="s">
        <v>378</v>
      </c>
      <c r="AY57" s="64"/>
      <c r="AZ57" s="65">
        <v>780</v>
      </c>
    </row>
    <row r="58" spans="1:52" s="128" customFormat="1" ht="47.25" x14ac:dyDescent="0.25">
      <c r="A58" s="52" t="str">
        <f t="shared" si="1"/>
        <v>LT15NT+1</v>
      </c>
      <c r="B58" s="52" t="str">
        <f t="shared" si="2"/>
        <v>LT15NT+2</v>
      </c>
      <c r="C58" s="52" t="str">
        <f t="shared" si="3"/>
        <v>LT15NT+3</v>
      </c>
      <c r="D58" s="52" t="str">
        <f t="shared" si="4"/>
        <v>LT15NT+4</v>
      </c>
      <c r="F58" s="128" t="s">
        <v>378</v>
      </c>
      <c r="G58" s="54">
        <v>15</v>
      </c>
      <c r="H58" s="54" t="s">
        <v>513</v>
      </c>
      <c r="I58" s="55" t="s">
        <v>514</v>
      </c>
      <c r="J58" s="55" t="s">
        <v>515</v>
      </c>
      <c r="K58" s="55"/>
      <c r="L58" s="55" t="s">
        <v>516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6">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8" t="s">
        <v>378</v>
      </c>
      <c r="AY58" s="64"/>
      <c r="AZ58" s="65">
        <v>1080</v>
      </c>
    </row>
    <row r="59" spans="1:52" s="128" customFormat="1" ht="20.100000000000001" customHeight="1" x14ac:dyDescent="0.25">
      <c r="A59" s="52" t="str">
        <f t="shared" si="1"/>
        <v>LT16NT2+1</v>
      </c>
      <c r="B59" s="52" t="str">
        <f t="shared" si="2"/>
        <v>LT16NT2+2</v>
      </c>
      <c r="C59" s="52" t="str">
        <f t="shared" si="3"/>
        <v>LT16NT2+3</v>
      </c>
      <c r="D59" s="52" t="str">
        <f t="shared" si="4"/>
        <v>LT16NT2+4</v>
      </c>
      <c r="F59" s="128" t="s">
        <v>378</v>
      </c>
      <c r="G59" s="54">
        <v>16</v>
      </c>
      <c r="H59" s="54" t="s">
        <v>517</v>
      </c>
      <c r="I59" s="55" t="s">
        <v>518</v>
      </c>
      <c r="J59" s="55" t="s">
        <v>381</v>
      </c>
      <c r="K59" s="55"/>
      <c r="L59" s="55" t="s">
        <v>469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6">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80" t="s">
        <v>378</v>
      </c>
      <c r="AY59" s="168"/>
      <c r="AZ59" s="65">
        <v>960</v>
      </c>
    </row>
    <row r="60" spans="1:52" s="128" customFormat="1" ht="30.75" customHeight="1" x14ac:dyDescent="0.25">
      <c r="A60" s="52" t="str">
        <f t="shared" si="1"/>
        <v>LT17NT2+1</v>
      </c>
      <c r="B60" s="52" t="str">
        <f t="shared" si="2"/>
        <v>LT17NT2+2</v>
      </c>
      <c r="C60" s="52" t="str">
        <f t="shared" si="3"/>
        <v>LT17NT2+3</v>
      </c>
      <c r="D60" s="52" t="str">
        <f t="shared" si="4"/>
        <v>LT17NT2+4</v>
      </c>
      <c r="F60" s="128" t="s">
        <v>378</v>
      </c>
      <c r="G60" s="54">
        <v>17</v>
      </c>
      <c r="H60" s="54" t="s">
        <v>519</v>
      </c>
      <c r="I60" s="55" t="s">
        <v>520</v>
      </c>
      <c r="J60" s="55" t="s">
        <v>521</v>
      </c>
      <c r="K60" s="55"/>
      <c r="L60" s="55" t="s">
        <v>398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6">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2" t="s">
        <v>378</v>
      </c>
      <c r="AY60" s="168"/>
      <c r="AZ60" s="65">
        <v>1080</v>
      </c>
    </row>
    <row r="61" spans="1:52" s="128" customFormat="1" ht="47.25" x14ac:dyDescent="0.25">
      <c r="A61" s="52" t="str">
        <f t="shared" si="1"/>
        <v>LT18NT2+1</v>
      </c>
      <c r="B61" s="52" t="str">
        <f t="shared" si="2"/>
        <v>LT18NT2+2</v>
      </c>
      <c r="C61" s="52" t="str">
        <f t="shared" si="3"/>
        <v>LT18NT2+3</v>
      </c>
      <c r="D61" s="52" t="str">
        <f t="shared" si="4"/>
        <v>LT18NT2+4</v>
      </c>
      <c r="F61" s="128" t="s">
        <v>378</v>
      </c>
      <c r="G61" s="54">
        <v>18</v>
      </c>
      <c r="H61" s="54" t="s">
        <v>522</v>
      </c>
      <c r="I61" s="55" t="s">
        <v>523</v>
      </c>
      <c r="J61" s="55" t="s">
        <v>524</v>
      </c>
      <c r="K61" s="55"/>
      <c r="L61" s="55" t="s">
        <v>469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6">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8" t="s">
        <v>378</v>
      </c>
      <c r="AY61" s="64"/>
      <c r="AZ61" s="65">
        <v>1080</v>
      </c>
    </row>
    <row r="62" spans="1:52" s="128" customFormat="1" ht="31.5" x14ac:dyDescent="0.25">
      <c r="A62" s="52" t="str">
        <f t="shared" si="1"/>
        <v>LT19NT2+1</v>
      </c>
      <c r="B62" s="52" t="str">
        <f t="shared" si="2"/>
        <v>LT19NT2+2</v>
      </c>
      <c r="C62" s="52" t="str">
        <f t="shared" si="3"/>
        <v>LT19NT2+3</v>
      </c>
      <c r="D62" s="52" t="str">
        <f t="shared" si="4"/>
        <v>LT19NT2+4</v>
      </c>
      <c r="F62" s="128" t="s">
        <v>378</v>
      </c>
      <c r="G62" s="54">
        <v>19</v>
      </c>
      <c r="H62" s="54" t="s">
        <v>525</v>
      </c>
      <c r="I62" s="55" t="s">
        <v>526</v>
      </c>
      <c r="J62" s="55" t="s">
        <v>381</v>
      </c>
      <c r="K62" s="55"/>
      <c r="L62" s="55" t="s">
        <v>527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6">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8" t="s">
        <v>378</v>
      </c>
      <c r="AY62" s="64"/>
      <c r="AZ62" s="65">
        <v>780</v>
      </c>
    </row>
    <row r="63" spans="1:52" s="128" customFormat="1" ht="47.25" x14ac:dyDescent="0.25">
      <c r="A63" s="52" t="str">
        <f t="shared" si="1"/>
        <v>LT20NT2+1</v>
      </c>
      <c r="B63" s="52" t="str">
        <f t="shared" si="2"/>
        <v>LT20NT2+2</v>
      </c>
      <c r="C63" s="52" t="str">
        <f t="shared" si="3"/>
        <v>LT20NT2+3</v>
      </c>
      <c r="D63" s="52" t="str">
        <f t="shared" si="4"/>
        <v>LT20NT2+4</v>
      </c>
      <c r="F63" s="128" t="s">
        <v>378</v>
      </c>
      <c r="G63" s="54">
        <v>20</v>
      </c>
      <c r="H63" s="54" t="s">
        <v>528</v>
      </c>
      <c r="I63" s="55" t="s">
        <v>529</v>
      </c>
      <c r="J63" s="55" t="s">
        <v>381</v>
      </c>
      <c r="K63" s="55"/>
      <c r="L63" s="55" t="s">
        <v>530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6">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8" t="s">
        <v>378</v>
      </c>
      <c r="AY63" s="64"/>
      <c r="AZ63" s="65">
        <v>960</v>
      </c>
    </row>
    <row r="64" spans="1:52" s="128" customFormat="1" ht="31.5" x14ac:dyDescent="0.25">
      <c r="A64" s="52" t="str">
        <f t="shared" si="1"/>
        <v>LT21NT+1</v>
      </c>
      <c r="B64" s="52" t="str">
        <f t="shared" si="2"/>
        <v>LT21NT+2</v>
      </c>
      <c r="C64" s="52" t="str">
        <f t="shared" si="3"/>
        <v>LT21NT+3</v>
      </c>
      <c r="D64" s="52" t="str">
        <f t="shared" si="4"/>
        <v>LT21NT+4</v>
      </c>
      <c r="F64" s="128" t="s">
        <v>378</v>
      </c>
      <c r="G64" s="54">
        <v>21</v>
      </c>
      <c r="H64" s="54" t="s">
        <v>531</v>
      </c>
      <c r="I64" s="55" t="s">
        <v>532</v>
      </c>
      <c r="J64" s="55" t="s">
        <v>533</v>
      </c>
      <c r="K64" s="55"/>
      <c r="L64" s="55" t="s">
        <v>534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6">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8" t="s">
        <v>378</v>
      </c>
      <c r="AY64" s="64"/>
      <c r="AZ64" s="65">
        <v>540</v>
      </c>
    </row>
    <row r="65" spans="1:52" s="128" customFormat="1" ht="31.5" x14ac:dyDescent="0.25">
      <c r="A65" s="52" t="str">
        <f t="shared" si="1"/>
        <v>LT22NT2+1</v>
      </c>
      <c r="B65" s="52" t="str">
        <f t="shared" si="2"/>
        <v>LT22NT2+2</v>
      </c>
      <c r="C65" s="52" t="str">
        <f t="shared" si="3"/>
        <v>LT22NT2+3</v>
      </c>
      <c r="D65" s="52" t="str">
        <f t="shared" si="4"/>
        <v>LT22NT2+4</v>
      </c>
      <c r="F65" s="128" t="s">
        <v>378</v>
      </c>
      <c r="G65" s="54">
        <v>22</v>
      </c>
      <c r="H65" s="54" t="s">
        <v>535</v>
      </c>
      <c r="I65" s="55" t="s">
        <v>536</v>
      </c>
      <c r="J65" s="55" t="s">
        <v>537</v>
      </c>
      <c r="K65" s="55"/>
      <c r="L65" s="55" t="s">
        <v>424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6">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8" t="s">
        <v>378</v>
      </c>
      <c r="AY65" s="64"/>
      <c r="AZ65" s="65">
        <v>1080</v>
      </c>
    </row>
    <row r="66" spans="1:52" s="128" customFormat="1" ht="57" customHeight="1" x14ac:dyDescent="0.25">
      <c r="A66" s="52" t="str">
        <f t="shared" si="1"/>
        <v>LT23NT2+1</v>
      </c>
      <c r="B66" s="52" t="str">
        <f t="shared" si="2"/>
        <v>LT23NT2+2</v>
      </c>
      <c r="C66" s="52" t="str">
        <f t="shared" si="3"/>
        <v>LT23NT2+3</v>
      </c>
      <c r="D66" s="52" t="str">
        <f t="shared" si="4"/>
        <v>LT23NT2+4</v>
      </c>
      <c r="F66" s="128" t="s">
        <v>378</v>
      </c>
      <c r="G66" s="54">
        <v>23</v>
      </c>
      <c r="H66" s="54" t="s">
        <v>538</v>
      </c>
      <c r="I66" s="55" t="s">
        <v>539</v>
      </c>
      <c r="J66" s="55" t="s">
        <v>540</v>
      </c>
      <c r="K66" s="55"/>
      <c r="L66" s="55" t="s">
        <v>541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6">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80" t="s">
        <v>378</v>
      </c>
      <c r="AY66" s="168"/>
      <c r="AZ66" s="65">
        <v>1080</v>
      </c>
    </row>
    <row r="67" spans="1:52" s="128" customFormat="1" ht="39" customHeight="1" x14ac:dyDescent="0.25">
      <c r="A67" s="52" t="str">
        <f t="shared" si="1"/>
        <v>LT24NT+1</v>
      </c>
      <c r="B67" s="52" t="str">
        <f t="shared" si="2"/>
        <v>LT24NT+2</v>
      </c>
      <c r="C67" s="52" t="str">
        <f t="shared" si="3"/>
        <v>LT24NT+3</v>
      </c>
      <c r="D67" s="52" t="str">
        <f t="shared" si="4"/>
        <v>LT24NT+4</v>
      </c>
      <c r="F67" s="128" t="s">
        <v>378</v>
      </c>
      <c r="G67" s="54">
        <v>24</v>
      </c>
      <c r="H67" s="54" t="s">
        <v>542</v>
      </c>
      <c r="I67" s="55" t="s">
        <v>543</v>
      </c>
      <c r="J67" s="55" t="s">
        <v>544</v>
      </c>
      <c r="K67" s="55"/>
      <c r="L67" s="55" t="s">
        <v>545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6">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3" t="s">
        <v>378</v>
      </c>
      <c r="AY67" s="168"/>
      <c r="AZ67" s="65">
        <v>780</v>
      </c>
    </row>
    <row r="68" spans="1:52" s="128" customFormat="1" ht="42.75" customHeight="1" x14ac:dyDescent="0.25">
      <c r="A68" s="52" t="str">
        <f t="shared" si="1"/>
        <v>LT25NT+1</v>
      </c>
      <c r="B68" s="52" t="str">
        <f t="shared" si="2"/>
        <v>LT25NT+2</v>
      </c>
      <c r="C68" s="52" t="str">
        <f t="shared" si="3"/>
        <v>LT25NT+3</v>
      </c>
      <c r="D68" s="52" t="str">
        <f t="shared" si="4"/>
        <v>LT25NT+4</v>
      </c>
      <c r="F68" s="128" t="s">
        <v>378</v>
      </c>
      <c r="G68" s="54">
        <v>25</v>
      </c>
      <c r="H68" s="54" t="s">
        <v>546</v>
      </c>
      <c r="I68" s="55" t="s">
        <v>547</v>
      </c>
      <c r="J68" s="55" t="s">
        <v>469</v>
      </c>
      <c r="K68" s="55"/>
      <c r="L68" s="55" t="s">
        <v>548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6">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2" t="s">
        <v>378</v>
      </c>
      <c r="AY68" s="168"/>
      <c r="AZ68" s="65">
        <v>780</v>
      </c>
    </row>
    <row r="69" spans="1:52" s="128" customFormat="1" ht="20.100000000000001" customHeight="1" x14ac:dyDescent="0.25">
      <c r="A69" s="52" t="str">
        <f t="shared" si="1"/>
        <v>LT26NT2+1</v>
      </c>
      <c r="B69" s="52" t="str">
        <f t="shared" si="2"/>
        <v>LT26NT2+2</v>
      </c>
      <c r="C69" s="52" t="str">
        <f t="shared" si="3"/>
        <v>LT26NT2+3</v>
      </c>
      <c r="D69" s="52" t="str">
        <f t="shared" si="4"/>
        <v>LT26NT2+4</v>
      </c>
      <c r="F69" s="128" t="s">
        <v>378</v>
      </c>
      <c r="G69" s="54">
        <v>26</v>
      </c>
      <c r="H69" s="54" t="s">
        <v>549</v>
      </c>
      <c r="I69" s="55" t="s">
        <v>550</v>
      </c>
      <c r="J69" s="55" t="s">
        <v>515</v>
      </c>
      <c r="K69" s="55"/>
      <c r="L69" s="55" t="s">
        <v>551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6">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8" t="s">
        <v>378</v>
      </c>
      <c r="AY69" s="64"/>
      <c r="AZ69" s="65">
        <v>1080</v>
      </c>
    </row>
    <row r="70" spans="1:52" s="128" customFormat="1" ht="46.5" customHeight="1" x14ac:dyDescent="0.25">
      <c r="A70" s="52" t="str">
        <f t="shared" si="1"/>
        <v>LT27NT2+1</v>
      </c>
      <c r="B70" s="52" t="str">
        <f t="shared" si="2"/>
        <v>LT27NT2+2</v>
      </c>
      <c r="C70" s="52" t="str">
        <f t="shared" si="3"/>
        <v>LT27NT2+3</v>
      </c>
      <c r="D70" s="52" t="str">
        <f t="shared" si="4"/>
        <v>LT27NT2+4</v>
      </c>
      <c r="F70" s="128" t="s">
        <v>378</v>
      </c>
      <c r="G70" s="54">
        <v>27</v>
      </c>
      <c r="H70" s="54" t="s">
        <v>552</v>
      </c>
      <c r="I70" s="55" t="s">
        <v>553</v>
      </c>
      <c r="J70" s="55" t="s">
        <v>381</v>
      </c>
      <c r="K70" s="55"/>
      <c r="L70" s="55" t="s">
        <v>554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6">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80" t="s">
        <v>378</v>
      </c>
      <c r="AY70" s="168"/>
      <c r="AZ70" s="65">
        <v>1080</v>
      </c>
    </row>
    <row r="71" spans="1:52" s="128" customFormat="1" ht="50.1" customHeight="1" x14ac:dyDescent="0.25">
      <c r="A71" s="52" t="str">
        <f t="shared" si="1"/>
        <v>LT28NT2+1</v>
      </c>
      <c r="B71" s="52" t="str">
        <f t="shared" si="2"/>
        <v>LT28NT2+2</v>
      </c>
      <c r="C71" s="52" t="str">
        <f t="shared" si="3"/>
        <v>LT28NT2+3</v>
      </c>
      <c r="D71" s="52" t="str">
        <f t="shared" si="4"/>
        <v>LT28NT2+4</v>
      </c>
      <c r="F71" s="128" t="s">
        <v>378</v>
      </c>
      <c r="G71" s="54">
        <v>28</v>
      </c>
      <c r="H71" s="54" t="s">
        <v>555</v>
      </c>
      <c r="I71" s="55" t="s">
        <v>556</v>
      </c>
      <c r="J71" s="55" t="s">
        <v>557</v>
      </c>
      <c r="K71" s="55"/>
      <c r="L71" s="55" t="s">
        <v>558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6">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2" t="s">
        <v>378</v>
      </c>
      <c r="AY71" s="168"/>
      <c r="AZ71" s="65">
        <v>1080</v>
      </c>
    </row>
    <row r="72" spans="1:52" s="128" customFormat="1" ht="50.1" customHeight="1" x14ac:dyDescent="0.25">
      <c r="A72" s="52" t="str">
        <f t="shared" si="1"/>
        <v>LT29NT2+1</v>
      </c>
      <c r="B72" s="52" t="str">
        <f t="shared" si="2"/>
        <v>LT29NT2+2</v>
      </c>
      <c r="C72" s="52" t="str">
        <f t="shared" si="3"/>
        <v>LT29NT2+3</v>
      </c>
      <c r="D72" s="52" t="str">
        <f t="shared" si="4"/>
        <v>LT29NT2+4</v>
      </c>
      <c r="F72" s="128" t="s">
        <v>378</v>
      </c>
      <c r="G72" s="54">
        <v>29</v>
      </c>
      <c r="H72" s="54" t="s">
        <v>559</v>
      </c>
      <c r="I72" s="55" t="s">
        <v>560</v>
      </c>
      <c r="J72" s="55" t="s">
        <v>561</v>
      </c>
      <c r="K72" s="55"/>
      <c r="L72" s="55" t="s">
        <v>562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6">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8" t="s">
        <v>378</v>
      </c>
      <c r="AY72" s="64"/>
      <c r="AZ72" s="65">
        <v>1080</v>
      </c>
    </row>
    <row r="73" spans="1:52" s="128" customFormat="1" ht="50.1" customHeight="1" x14ac:dyDescent="0.25">
      <c r="A73" s="52" t="str">
        <f t="shared" si="1"/>
        <v>LT30NT2+1</v>
      </c>
      <c r="B73" s="52" t="str">
        <f t="shared" si="2"/>
        <v>LT30NT2+2</v>
      </c>
      <c r="C73" s="52" t="str">
        <f t="shared" si="3"/>
        <v>LT30NT2+3</v>
      </c>
      <c r="D73" s="52" t="str">
        <f t="shared" si="4"/>
        <v>LT30NT2+4</v>
      </c>
      <c r="F73" s="128" t="s">
        <v>378</v>
      </c>
      <c r="G73" s="54">
        <v>30</v>
      </c>
      <c r="H73" s="54" t="s">
        <v>563</v>
      </c>
      <c r="I73" s="55" t="s">
        <v>564</v>
      </c>
      <c r="J73" s="55" t="s">
        <v>565</v>
      </c>
      <c r="K73" s="55"/>
      <c r="L73" s="55" t="s">
        <v>566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6">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8" t="s">
        <v>378</v>
      </c>
      <c r="AY73" s="64"/>
      <c r="AZ73" s="65">
        <v>1080</v>
      </c>
    </row>
    <row r="74" spans="1:52" s="128" customFormat="1" ht="39.950000000000003" customHeight="1" x14ac:dyDescent="0.25">
      <c r="A74" s="52" t="str">
        <f t="shared" si="1"/>
        <v>LT31NT2+1</v>
      </c>
      <c r="B74" s="52" t="str">
        <f t="shared" si="2"/>
        <v>LT31NT2+2</v>
      </c>
      <c r="C74" s="52" t="str">
        <f t="shared" si="3"/>
        <v>LT31NT2+3</v>
      </c>
      <c r="D74" s="52" t="str">
        <f t="shared" si="4"/>
        <v>LT31NT2+4</v>
      </c>
      <c r="F74" s="128" t="s">
        <v>378</v>
      </c>
      <c r="G74" s="54">
        <v>31</v>
      </c>
      <c r="H74" s="54" t="s">
        <v>567</v>
      </c>
      <c r="I74" s="55" t="s">
        <v>568</v>
      </c>
      <c r="J74" s="55" t="s">
        <v>569</v>
      </c>
      <c r="K74" s="55"/>
      <c r="L74" s="86" t="s">
        <v>570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6">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8" t="s">
        <v>378</v>
      </c>
      <c r="AY74" s="64"/>
      <c r="AZ74" s="65">
        <v>1080</v>
      </c>
    </row>
    <row r="75" spans="1:52" s="128" customFormat="1" ht="50.1" customHeight="1" x14ac:dyDescent="0.25">
      <c r="A75" s="52" t="str">
        <f t="shared" si="1"/>
        <v>LT32NT+1</v>
      </c>
      <c r="B75" s="52" t="str">
        <f t="shared" si="2"/>
        <v>LT32NT+2</v>
      </c>
      <c r="C75" s="52" t="str">
        <f t="shared" si="3"/>
        <v>LT32NT+3</v>
      </c>
      <c r="D75" s="52" t="str">
        <f t="shared" si="4"/>
        <v>LT32NT+4</v>
      </c>
      <c r="F75" s="128" t="s">
        <v>378</v>
      </c>
      <c r="G75" s="54">
        <v>32</v>
      </c>
      <c r="H75" s="54" t="s">
        <v>571</v>
      </c>
      <c r="I75" s="55" t="s">
        <v>572</v>
      </c>
      <c r="J75" s="55" t="s">
        <v>315</v>
      </c>
      <c r="K75" s="55"/>
      <c r="L75" s="55" t="s">
        <v>573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6">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8" t="s">
        <v>378</v>
      </c>
      <c r="AY75" s="64"/>
      <c r="AZ75" s="65">
        <v>960</v>
      </c>
    </row>
    <row r="76" spans="1:52" s="128"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8" t="s">
        <v>378</v>
      </c>
      <c r="G76" s="54">
        <v>33</v>
      </c>
      <c r="H76" s="54" t="s">
        <v>574</v>
      </c>
      <c r="I76" s="55" t="s">
        <v>575</v>
      </c>
      <c r="J76" s="55" t="s">
        <v>576</v>
      </c>
      <c r="K76" s="55"/>
      <c r="L76" s="55" t="s">
        <v>381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6">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8" t="s">
        <v>378</v>
      </c>
      <c r="AY76" s="64"/>
      <c r="AZ76" s="65">
        <v>1800</v>
      </c>
    </row>
    <row r="77" spans="1:52" s="128" customFormat="1" ht="55.5" customHeight="1" x14ac:dyDescent="0.25">
      <c r="A77" s="52" t="str">
        <f t="shared" si="16"/>
        <v>LT34NT+1</v>
      </c>
      <c r="B77" s="52" t="str">
        <f t="shared" si="17"/>
        <v>LT34NT+2</v>
      </c>
      <c r="C77" s="52" t="str">
        <f t="shared" si="18"/>
        <v>LT34NT+3</v>
      </c>
      <c r="D77" s="52" t="str">
        <f t="shared" si="19"/>
        <v>LT34NT+4</v>
      </c>
      <c r="F77" s="128" t="s">
        <v>378</v>
      </c>
      <c r="G77" s="54">
        <v>34</v>
      </c>
      <c r="H77" s="54" t="s">
        <v>577</v>
      </c>
      <c r="I77" s="55" t="s">
        <v>578</v>
      </c>
      <c r="J77" s="55" t="s">
        <v>576</v>
      </c>
      <c r="K77" s="55"/>
      <c r="L77" s="55" t="s">
        <v>381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6">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8" t="s">
        <v>378</v>
      </c>
      <c r="AY77" s="64"/>
      <c r="AZ77" s="65">
        <v>960</v>
      </c>
    </row>
    <row r="78" spans="1:52" s="128" customFormat="1" ht="31.5" x14ac:dyDescent="0.25">
      <c r="A78" s="52" t="str">
        <f t="shared" si="16"/>
        <v>LT35NT+1</v>
      </c>
      <c r="B78" s="52" t="str">
        <f t="shared" si="17"/>
        <v>LT35NT+2</v>
      </c>
      <c r="C78" s="52" t="str">
        <f t="shared" si="18"/>
        <v>LT35NT+3</v>
      </c>
      <c r="D78" s="52" t="str">
        <f t="shared" si="19"/>
        <v>LT35NT+4</v>
      </c>
      <c r="F78" s="128" t="s">
        <v>378</v>
      </c>
      <c r="G78" s="54">
        <v>35</v>
      </c>
      <c r="H78" s="54" t="s">
        <v>579</v>
      </c>
      <c r="I78" s="55" t="s">
        <v>580</v>
      </c>
      <c r="J78" s="86" t="s">
        <v>581</v>
      </c>
      <c r="K78" s="86"/>
      <c r="L78" s="55" t="s">
        <v>582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6">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8" t="s">
        <v>378</v>
      </c>
      <c r="AY78" s="64"/>
      <c r="AZ78" s="65">
        <v>720</v>
      </c>
    </row>
    <row r="79" spans="1:52" s="128" customFormat="1" ht="31.5" x14ac:dyDescent="0.25">
      <c r="A79" s="52" t="str">
        <f t="shared" si="16"/>
        <v>LT36NT+1</v>
      </c>
      <c r="B79" s="52" t="str">
        <f t="shared" si="17"/>
        <v>LT36NT+2</v>
      </c>
      <c r="C79" s="52" t="str">
        <f t="shared" si="18"/>
        <v>LT36NT+3</v>
      </c>
      <c r="D79" s="52" t="str">
        <f t="shared" si="19"/>
        <v>LT36NT+4</v>
      </c>
      <c r="F79" s="128" t="s">
        <v>378</v>
      </c>
      <c r="G79" s="54">
        <v>36</v>
      </c>
      <c r="H79" s="54" t="s">
        <v>583</v>
      </c>
      <c r="I79" s="55" t="s">
        <v>584</v>
      </c>
      <c r="J79" s="55" t="s">
        <v>585</v>
      </c>
      <c r="K79" s="55"/>
      <c r="L79" s="55" t="s">
        <v>586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6">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8" t="s">
        <v>378</v>
      </c>
      <c r="AY79" s="64"/>
      <c r="AZ79" s="65">
        <v>600</v>
      </c>
    </row>
    <row r="80" spans="1:52" s="128" customFormat="1" ht="55.5" customHeight="1" x14ac:dyDescent="0.25">
      <c r="A80" s="52" t="str">
        <f t="shared" si="16"/>
        <v>LT37NT+1</v>
      </c>
      <c r="B80" s="52" t="str">
        <f t="shared" si="17"/>
        <v>LT37NT+2</v>
      </c>
      <c r="C80" s="52" t="str">
        <f t="shared" si="18"/>
        <v>LT37NT+3</v>
      </c>
      <c r="D80" s="52" t="str">
        <f t="shared" si="19"/>
        <v>LT37NT+4</v>
      </c>
      <c r="F80" s="128" t="s">
        <v>378</v>
      </c>
      <c r="G80" s="54">
        <v>37</v>
      </c>
      <c r="H80" s="54" t="s">
        <v>587</v>
      </c>
      <c r="I80" s="55" t="s">
        <v>588</v>
      </c>
      <c r="J80" s="55" t="s">
        <v>589</v>
      </c>
      <c r="K80" s="55"/>
      <c r="L80" s="55" t="s">
        <v>590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6">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8" t="s">
        <v>378</v>
      </c>
      <c r="AY80" s="64"/>
      <c r="AZ80" s="65">
        <v>1260</v>
      </c>
    </row>
    <row r="81" spans="1:52" s="128" customFormat="1" ht="55.5" customHeight="1" x14ac:dyDescent="0.25">
      <c r="A81" s="52" t="str">
        <f t="shared" si="16"/>
        <v>LT38NT1+1</v>
      </c>
      <c r="B81" s="52" t="str">
        <f t="shared" si="17"/>
        <v>LT38NT1+2</v>
      </c>
      <c r="C81" s="52" t="str">
        <f t="shared" si="18"/>
        <v>LT38NT1+3</v>
      </c>
      <c r="D81" s="52" t="str">
        <f t="shared" si="19"/>
        <v>LT38NT1+4</v>
      </c>
      <c r="F81" s="128" t="s">
        <v>378</v>
      </c>
      <c r="G81" s="54">
        <v>38</v>
      </c>
      <c r="H81" s="54" t="s">
        <v>591</v>
      </c>
      <c r="I81" s="55" t="s">
        <v>592</v>
      </c>
      <c r="J81" s="55" t="s">
        <v>461</v>
      </c>
      <c r="K81" s="55"/>
      <c r="L81" s="55" t="s">
        <v>593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6">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8" t="s">
        <v>378</v>
      </c>
      <c r="AY81" s="64"/>
      <c r="AZ81" s="65">
        <v>780</v>
      </c>
    </row>
    <row r="82" spans="1:52" s="128" customFormat="1" ht="55.5" customHeight="1" x14ac:dyDescent="0.25">
      <c r="A82" s="52" t="str">
        <f t="shared" si="16"/>
        <v>LT39NT+1</v>
      </c>
      <c r="B82" s="52" t="str">
        <f t="shared" si="17"/>
        <v>LT39NT+2</v>
      </c>
      <c r="C82" s="52" t="str">
        <f t="shared" si="18"/>
        <v>LT39NT+3</v>
      </c>
      <c r="D82" s="52" t="str">
        <f t="shared" si="19"/>
        <v>LT39NT+4</v>
      </c>
      <c r="F82" s="128" t="s">
        <v>378</v>
      </c>
      <c r="G82" s="54">
        <v>39</v>
      </c>
      <c r="H82" s="54" t="s">
        <v>594</v>
      </c>
      <c r="I82" s="55" t="s">
        <v>595</v>
      </c>
      <c r="J82" s="55" t="s">
        <v>487</v>
      </c>
      <c r="K82" s="55"/>
      <c r="L82" s="55" t="s">
        <v>596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6">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8" t="s">
        <v>378</v>
      </c>
      <c r="AY82" s="64"/>
      <c r="AZ82" s="65">
        <v>780</v>
      </c>
    </row>
    <row r="83" spans="1:52" s="128" customFormat="1" ht="55.5" customHeight="1" x14ac:dyDescent="0.25">
      <c r="A83" s="52" t="str">
        <f t="shared" si="16"/>
        <v>LT40NT+1</v>
      </c>
      <c r="B83" s="52" t="str">
        <f t="shared" si="17"/>
        <v>LT40NT+2</v>
      </c>
      <c r="C83" s="52" t="str">
        <f t="shared" si="18"/>
        <v>LT40NT+3</v>
      </c>
      <c r="D83" s="52" t="str">
        <f t="shared" si="19"/>
        <v>LT40NT+4</v>
      </c>
      <c r="F83" s="128" t="s">
        <v>378</v>
      </c>
      <c r="G83" s="54">
        <v>40</v>
      </c>
      <c r="H83" s="54" t="s">
        <v>597</v>
      </c>
      <c r="I83" s="55" t="s">
        <v>598</v>
      </c>
      <c r="J83" s="55" t="s">
        <v>599</v>
      </c>
      <c r="K83" s="55"/>
      <c r="L83" s="55" t="s">
        <v>599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6">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8" t="s">
        <v>378</v>
      </c>
      <c r="AY83" s="64"/>
      <c r="AZ83" s="65">
        <v>780</v>
      </c>
    </row>
    <row r="84" spans="1:52" s="128" customFormat="1" ht="55.5" customHeight="1" x14ac:dyDescent="0.25">
      <c r="A84" s="52" t="str">
        <f t="shared" si="16"/>
        <v>LT41NT+1</v>
      </c>
      <c r="B84" s="52" t="str">
        <f t="shared" si="17"/>
        <v>LT41NT+2</v>
      </c>
      <c r="C84" s="52" t="str">
        <f t="shared" si="18"/>
        <v>LT41NT+3</v>
      </c>
      <c r="D84" s="52" t="str">
        <f t="shared" si="19"/>
        <v>LT41NT+4</v>
      </c>
      <c r="F84" s="128" t="s">
        <v>378</v>
      </c>
      <c r="G84" s="54">
        <v>41</v>
      </c>
      <c r="H84" s="54" t="s">
        <v>600</v>
      </c>
      <c r="I84" s="55" t="s">
        <v>601</v>
      </c>
      <c r="J84" s="55" t="s">
        <v>487</v>
      </c>
      <c r="K84" s="55"/>
      <c r="L84" s="55" t="s">
        <v>478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6">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8" t="s">
        <v>378</v>
      </c>
      <c r="AY84" s="64"/>
      <c r="AZ84" s="65">
        <v>960</v>
      </c>
    </row>
    <row r="85" spans="1:52" s="128" customFormat="1" ht="55.5" customHeight="1" x14ac:dyDescent="0.25">
      <c r="A85" s="52" t="str">
        <f t="shared" si="16"/>
        <v>LT42NT+1</v>
      </c>
      <c r="B85" s="52" t="str">
        <f t="shared" si="17"/>
        <v>LT42NT+2</v>
      </c>
      <c r="C85" s="52" t="str">
        <f t="shared" si="18"/>
        <v>LT42NT+3</v>
      </c>
      <c r="D85" s="52" t="str">
        <f t="shared" si="19"/>
        <v>LT42NT+4</v>
      </c>
      <c r="F85" s="128" t="s">
        <v>378</v>
      </c>
      <c r="G85" s="54">
        <v>42</v>
      </c>
      <c r="H85" s="54" t="s">
        <v>602</v>
      </c>
      <c r="I85" s="55" t="s">
        <v>603</v>
      </c>
      <c r="J85" s="55" t="s">
        <v>604</v>
      </c>
      <c r="K85" s="55"/>
      <c r="L85" s="55" t="s">
        <v>599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6">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8" t="s">
        <v>378</v>
      </c>
      <c r="AY85" s="64"/>
      <c r="AZ85" s="65">
        <v>780</v>
      </c>
    </row>
    <row r="86" spans="1:52" s="128" customFormat="1" ht="31.5" x14ac:dyDescent="0.25">
      <c r="A86" s="52" t="str">
        <f t="shared" si="16"/>
        <v>LT43NT+1</v>
      </c>
      <c r="B86" s="52" t="str">
        <f t="shared" si="17"/>
        <v>LT43NT+2</v>
      </c>
      <c r="C86" s="52" t="str">
        <f t="shared" si="18"/>
        <v>LT43NT+3</v>
      </c>
      <c r="D86" s="52" t="str">
        <f t="shared" si="19"/>
        <v>LT43NT+4</v>
      </c>
      <c r="F86" s="128" t="s">
        <v>378</v>
      </c>
      <c r="G86" s="54">
        <v>43</v>
      </c>
      <c r="H86" s="54" t="s">
        <v>605</v>
      </c>
      <c r="I86" s="55" t="s">
        <v>606</v>
      </c>
      <c r="J86" s="55" t="s">
        <v>607</v>
      </c>
      <c r="K86" s="55"/>
      <c r="L86" s="55" t="s">
        <v>608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6">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8" t="s">
        <v>378</v>
      </c>
      <c r="AY86" s="64"/>
      <c r="AZ86" s="65">
        <v>1200</v>
      </c>
    </row>
    <row r="87" spans="1:52" s="128" customFormat="1" ht="37.5" customHeight="1" x14ac:dyDescent="0.25">
      <c r="A87" s="52" t="str">
        <f t="shared" si="16"/>
        <v>LT44NT+1</v>
      </c>
      <c r="B87" s="52" t="str">
        <f t="shared" si="17"/>
        <v>LT44NT+2</v>
      </c>
      <c r="C87" s="52" t="str">
        <f t="shared" si="18"/>
        <v>LT44NT+3</v>
      </c>
      <c r="D87" s="52" t="str">
        <f t="shared" si="19"/>
        <v>LT44NT+4</v>
      </c>
      <c r="F87" s="128" t="s">
        <v>378</v>
      </c>
      <c r="G87" s="54">
        <v>44</v>
      </c>
      <c r="H87" s="54" t="s">
        <v>609</v>
      </c>
      <c r="I87" s="55" t="s">
        <v>610</v>
      </c>
      <c r="J87" s="55" t="s">
        <v>381</v>
      </c>
      <c r="K87" s="55"/>
      <c r="L87" s="55" t="s">
        <v>611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6">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4" t="s">
        <v>378</v>
      </c>
      <c r="AY87" s="168"/>
      <c r="AZ87" s="65">
        <v>1200</v>
      </c>
    </row>
    <row r="88" spans="1:52" s="128" customFormat="1" ht="47.25" x14ac:dyDescent="0.25">
      <c r="A88" s="52" t="str">
        <f t="shared" si="16"/>
        <v>LT45NT+1</v>
      </c>
      <c r="B88" s="52" t="str">
        <f t="shared" si="17"/>
        <v>LT45NT+2</v>
      </c>
      <c r="C88" s="52" t="str">
        <f t="shared" si="18"/>
        <v>LT45NT+3</v>
      </c>
      <c r="D88" s="52" t="str">
        <f t="shared" si="19"/>
        <v>LT45NT+4</v>
      </c>
      <c r="F88" s="128" t="s">
        <v>378</v>
      </c>
      <c r="G88" s="54">
        <v>45</v>
      </c>
      <c r="H88" s="54" t="s">
        <v>612</v>
      </c>
      <c r="I88" s="55" t="s">
        <v>613</v>
      </c>
      <c r="J88" s="55" t="s">
        <v>614</v>
      </c>
      <c r="K88" s="55"/>
      <c r="L88" s="55" t="s">
        <v>512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6">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8" t="s">
        <v>378</v>
      </c>
      <c r="AY88" s="64"/>
      <c r="AZ88" s="65">
        <v>780</v>
      </c>
    </row>
    <row r="89" spans="1:52" s="128" customFormat="1" ht="31.5" x14ac:dyDescent="0.25">
      <c r="A89" s="52" t="str">
        <f t="shared" si="16"/>
        <v>LT46NT+1</v>
      </c>
      <c r="B89" s="52" t="str">
        <f t="shared" si="17"/>
        <v>LT46NT+2</v>
      </c>
      <c r="C89" s="52" t="str">
        <f t="shared" si="18"/>
        <v>LT46NT+3</v>
      </c>
      <c r="D89" s="52" t="str">
        <f t="shared" si="19"/>
        <v>LT46NT+4</v>
      </c>
      <c r="F89" s="128" t="s">
        <v>378</v>
      </c>
      <c r="G89" s="54">
        <v>46</v>
      </c>
      <c r="H89" s="54" t="s">
        <v>615</v>
      </c>
      <c r="I89" s="55" t="s">
        <v>616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6">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8" t="s">
        <v>617</v>
      </c>
      <c r="AY89" s="64"/>
      <c r="AZ89" s="65"/>
    </row>
    <row r="90" spans="1:52" s="185" customFormat="1" ht="42.75" customHeight="1" x14ac:dyDescent="0.25">
      <c r="A90" s="184" t="str">
        <f t="shared" si="16"/>
        <v>NT+1</v>
      </c>
      <c r="B90" s="184" t="str">
        <f t="shared" si="17"/>
        <v>NT+2</v>
      </c>
      <c r="C90" s="184" t="str">
        <f t="shared" si="18"/>
        <v>NT+3</v>
      </c>
      <c r="D90" s="184" t="str">
        <f t="shared" si="19"/>
        <v>NT+4</v>
      </c>
      <c r="F90" s="185" t="s">
        <v>617</v>
      </c>
      <c r="G90" s="171" t="s">
        <v>618</v>
      </c>
      <c r="H90" s="171" t="s">
        <v>617</v>
      </c>
      <c r="I90" s="172" t="s">
        <v>619</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58">
        <f t="shared" si="15"/>
        <v>0</v>
      </c>
      <c r="AP90" s="58">
        <f t="shared" si="15"/>
        <v>0</v>
      </c>
      <c r="AQ90" s="58">
        <f t="shared" si="15"/>
        <v>0</v>
      </c>
      <c r="AR90" s="58">
        <f t="shared" si="14"/>
        <v>0</v>
      </c>
      <c r="AS90" s="58"/>
      <c r="AT90" s="58"/>
      <c r="AU90" s="58"/>
      <c r="AV90" s="58"/>
      <c r="AW90" s="193"/>
      <c r="AX90" s="185" t="s">
        <v>617</v>
      </c>
      <c r="AY90" s="194"/>
      <c r="AZ90" s="195">
        <v>840</v>
      </c>
    </row>
    <row r="91" spans="1:52" s="128" customFormat="1" ht="47.25" x14ac:dyDescent="0.25">
      <c r="A91" s="52" t="str">
        <f t="shared" si="16"/>
        <v>NT1NT1+1</v>
      </c>
      <c r="B91" s="52" t="str">
        <f t="shared" si="17"/>
        <v>NT1NT1+2</v>
      </c>
      <c r="C91" s="52" t="str">
        <f t="shared" si="18"/>
        <v>NT1NT1+3</v>
      </c>
      <c r="D91" s="52" t="str">
        <f t="shared" si="19"/>
        <v>NT1NT1+4</v>
      </c>
      <c r="F91" s="128" t="s">
        <v>617</v>
      </c>
      <c r="G91" s="54">
        <v>1</v>
      </c>
      <c r="H91" s="54" t="s">
        <v>620</v>
      </c>
      <c r="I91" s="55" t="s">
        <v>621</v>
      </c>
      <c r="J91" s="55" t="s">
        <v>622</v>
      </c>
      <c r="K91" s="55"/>
      <c r="L91" s="55" t="s">
        <v>623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6">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8" t="s">
        <v>617</v>
      </c>
      <c r="AY91" s="64"/>
      <c r="AZ91" s="65"/>
    </row>
    <row r="92" spans="1:52" s="128" customFormat="1" ht="55.5" customHeight="1" x14ac:dyDescent="0.25">
      <c r="A92" s="52" t="str">
        <f t="shared" si="16"/>
        <v>NT2NT1+1</v>
      </c>
      <c r="B92" s="52" t="str">
        <f t="shared" si="17"/>
        <v>NT2NT1+2</v>
      </c>
      <c r="C92" s="52" t="str">
        <f t="shared" si="18"/>
        <v>NT2NT1+3</v>
      </c>
      <c r="D92" s="52" t="str">
        <f t="shared" si="19"/>
        <v>NT2NT1+4</v>
      </c>
      <c r="F92" s="128" t="s">
        <v>617</v>
      </c>
      <c r="G92" s="54">
        <v>2</v>
      </c>
      <c r="H92" s="54" t="s">
        <v>624</v>
      </c>
      <c r="I92" s="55" t="s">
        <v>625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6"/>
      <c r="AM92" s="61"/>
      <c r="AN92" s="61"/>
      <c r="AO92" s="58">
        <f t="shared" si="15"/>
        <v>0</v>
      </c>
      <c r="AP92" s="58">
        <f t="shared" si="15"/>
        <v>0</v>
      </c>
      <c r="AQ92" s="58">
        <f t="shared" si="15"/>
        <v>0</v>
      </c>
      <c r="AR92" s="58">
        <f t="shared" si="14"/>
        <v>0</v>
      </c>
      <c r="AS92" s="58"/>
      <c r="AT92" s="58"/>
      <c r="AU92" s="58"/>
      <c r="AV92" s="58"/>
      <c r="AW92" s="63" t="e">
        <f>VLOOKUP($H92,#REF!,3,0)</f>
        <v>#REF!</v>
      </c>
      <c r="AX92" s="180" t="s">
        <v>617</v>
      </c>
      <c r="AY92" s="168"/>
      <c r="AZ92" s="65">
        <v>960</v>
      </c>
    </row>
    <row r="93" spans="1:52" s="128" customFormat="1" ht="27.75" customHeight="1" x14ac:dyDescent="0.25">
      <c r="A93" s="52" t="str">
        <f t="shared" si="16"/>
        <v>NT2NT1_D1+1</v>
      </c>
      <c r="B93" s="52" t="str">
        <f t="shared" si="17"/>
        <v>NT2NT1_D1+2</v>
      </c>
      <c r="C93" s="52" t="str">
        <f t="shared" si="18"/>
        <v>NT2NT1_D1+3</v>
      </c>
      <c r="D93" s="52" t="str">
        <f t="shared" si="19"/>
        <v>NT2NT1_D1+4</v>
      </c>
      <c r="F93" s="128" t="s">
        <v>617</v>
      </c>
      <c r="G93" s="54"/>
      <c r="H93" s="54" t="s">
        <v>626</v>
      </c>
      <c r="I93" s="55" t="s">
        <v>627</v>
      </c>
      <c r="J93" s="55" t="s">
        <v>628</v>
      </c>
      <c r="K93" s="55"/>
      <c r="L93" s="55" t="s">
        <v>629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6">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3" t="s">
        <v>617</v>
      </c>
      <c r="AY93" s="168"/>
      <c r="AZ93" s="65">
        <v>840</v>
      </c>
    </row>
    <row r="94" spans="1:52" s="128" customFormat="1" ht="21.75" customHeight="1" x14ac:dyDescent="0.25">
      <c r="A94" s="52" t="str">
        <f t="shared" si="16"/>
        <v>NT2NT1_D2+1</v>
      </c>
      <c r="B94" s="52" t="str">
        <f t="shared" si="17"/>
        <v>NT2NT1_D2+2</v>
      </c>
      <c r="C94" s="52" t="str">
        <f t="shared" si="18"/>
        <v>NT2NT1_D2+3</v>
      </c>
      <c r="D94" s="52" t="str">
        <f t="shared" si="19"/>
        <v>NT2NT1_D2+4</v>
      </c>
      <c r="F94" s="128" t="s">
        <v>617</v>
      </c>
      <c r="G94" s="54"/>
      <c r="H94" s="54" t="s">
        <v>630</v>
      </c>
      <c r="I94" s="55" t="s">
        <v>631</v>
      </c>
      <c r="J94" s="55" t="s">
        <v>629</v>
      </c>
      <c r="K94" s="55"/>
      <c r="L94" s="55" t="s">
        <v>632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6">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2" t="s">
        <v>617</v>
      </c>
      <c r="AY94" s="168"/>
      <c r="AZ94" s="65">
        <v>840</v>
      </c>
    </row>
    <row r="95" spans="1:52" s="128" customFormat="1" ht="48" customHeight="1" x14ac:dyDescent="0.25">
      <c r="A95" s="52" t="str">
        <f t="shared" si="16"/>
        <v>NT3NT1+1</v>
      </c>
      <c r="B95" s="52" t="str">
        <f t="shared" si="17"/>
        <v>NT3NT1+2</v>
      </c>
      <c r="C95" s="52" t="str">
        <f t="shared" si="18"/>
        <v>NT3NT1+3</v>
      </c>
      <c r="D95" s="52" t="str">
        <f t="shared" si="19"/>
        <v>NT3NT1+4</v>
      </c>
      <c r="F95" s="128" t="s">
        <v>617</v>
      </c>
      <c r="G95" s="54">
        <v>3</v>
      </c>
      <c r="H95" s="54" t="s">
        <v>633</v>
      </c>
      <c r="I95" s="55" t="s">
        <v>634</v>
      </c>
      <c r="J95" s="55" t="s">
        <v>635</v>
      </c>
      <c r="K95" s="55"/>
      <c r="L95" s="55" t="s">
        <v>636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6">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8" t="s">
        <v>617</v>
      </c>
      <c r="AY95" s="64"/>
      <c r="AZ95" s="65"/>
    </row>
    <row r="96" spans="1:52" s="128" customFormat="1" ht="31.5" x14ac:dyDescent="0.25">
      <c r="A96" s="52" t="str">
        <f t="shared" si="16"/>
        <v>NT4NT1+1</v>
      </c>
      <c r="B96" s="52" t="str">
        <f t="shared" si="17"/>
        <v>NT4NT1+2</v>
      </c>
      <c r="C96" s="52" t="str">
        <f t="shared" si="18"/>
        <v>NT4NT1+3</v>
      </c>
      <c r="D96" s="52" t="str">
        <f t="shared" si="19"/>
        <v>NT4NT1+4</v>
      </c>
      <c r="F96" s="128" t="s">
        <v>617</v>
      </c>
      <c r="G96" s="54">
        <v>4</v>
      </c>
      <c r="H96" s="54" t="s">
        <v>637</v>
      </c>
      <c r="I96" s="55" t="s">
        <v>638</v>
      </c>
      <c r="J96" s="55" t="s">
        <v>639</v>
      </c>
      <c r="K96" s="55"/>
      <c r="L96" s="55" t="s">
        <v>640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6"/>
      <c r="AM96" s="61"/>
      <c r="AN96" s="61"/>
      <c r="AO96" s="58">
        <f t="shared" si="15"/>
        <v>0</v>
      </c>
      <c r="AP96" s="58">
        <f t="shared" si="15"/>
        <v>0</v>
      </c>
      <c r="AQ96" s="58">
        <f t="shared" si="15"/>
        <v>0</v>
      </c>
      <c r="AR96" s="58">
        <f t="shared" si="14"/>
        <v>0</v>
      </c>
      <c r="AS96" s="58"/>
      <c r="AT96" s="58"/>
      <c r="AU96" s="58"/>
      <c r="AV96" s="58"/>
      <c r="AW96" s="63"/>
      <c r="AX96" s="128" t="s">
        <v>617</v>
      </c>
      <c r="AY96" s="64"/>
      <c r="AZ96" s="65">
        <v>840</v>
      </c>
    </row>
    <row r="97" spans="1:52" s="128" customFormat="1" ht="55.5" customHeight="1" x14ac:dyDescent="0.25">
      <c r="A97" s="52" t="str">
        <f t="shared" si="16"/>
        <v>NT4NT1_D1+1</v>
      </c>
      <c r="B97" s="52" t="str">
        <f t="shared" si="17"/>
        <v>NT4NT1_D1+2</v>
      </c>
      <c r="C97" s="52" t="str">
        <f t="shared" si="18"/>
        <v>NT4NT1_D1+3</v>
      </c>
      <c r="D97" s="52" t="str">
        <f t="shared" si="19"/>
        <v>NT4NT1_D1+4</v>
      </c>
      <c r="F97" s="128" t="s">
        <v>617</v>
      </c>
      <c r="G97" s="54"/>
      <c r="H97" s="54" t="s">
        <v>641</v>
      </c>
      <c r="I97" s="55" t="s">
        <v>642</v>
      </c>
      <c r="J97" s="55" t="s">
        <v>639</v>
      </c>
      <c r="K97" s="55"/>
      <c r="L97" s="55" t="s">
        <v>643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6">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8" t="s">
        <v>617</v>
      </c>
      <c r="AY97" s="64"/>
      <c r="AZ97" s="65">
        <v>840</v>
      </c>
    </row>
    <row r="98" spans="1:52" s="128" customFormat="1" ht="55.5" customHeight="1" x14ac:dyDescent="0.25">
      <c r="A98" s="52" t="str">
        <f t="shared" si="16"/>
        <v>NT4NT1_D2+1</v>
      </c>
      <c r="B98" s="52" t="str">
        <f t="shared" si="17"/>
        <v>NT4NT1_D2+2</v>
      </c>
      <c r="C98" s="52" t="str">
        <f t="shared" si="18"/>
        <v>NT4NT1_D2+3</v>
      </c>
      <c r="D98" s="52" t="str">
        <f t="shared" si="19"/>
        <v>NT4NT1_D2+4</v>
      </c>
      <c r="F98" s="128" t="s">
        <v>617</v>
      </c>
      <c r="G98" s="54"/>
      <c r="H98" s="54" t="s">
        <v>644</v>
      </c>
      <c r="I98" s="55" t="s">
        <v>645</v>
      </c>
      <c r="J98" s="55" t="s">
        <v>643</v>
      </c>
      <c r="K98" s="55"/>
      <c r="L98" s="55" t="s">
        <v>646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6">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4" t="s">
        <v>617</v>
      </c>
      <c r="AY98" s="168"/>
      <c r="AZ98" s="65">
        <v>840</v>
      </c>
    </row>
    <row r="99" spans="1:52" s="128" customFormat="1" ht="55.5" customHeight="1" x14ac:dyDescent="0.25">
      <c r="A99" s="52" t="str">
        <f t="shared" si="16"/>
        <v>NT4NT1_D3+1</v>
      </c>
      <c r="B99" s="52" t="str">
        <f t="shared" si="17"/>
        <v>NT4NT1_D3+2</v>
      </c>
      <c r="C99" s="52" t="str">
        <f t="shared" si="18"/>
        <v>NT4NT1_D3+3</v>
      </c>
      <c r="D99" s="52" t="str">
        <f t="shared" si="19"/>
        <v>NT4NT1_D3+4</v>
      </c>
      <c r="F99" s="128" t="s">
        <v>617</v>
      </c>
      <c r="G99" s="54"/>
      <c r="H99" s="54" t="s">
        <v>647</v>
      </c>
      <c r="I99" s="55" t="s">
        <v>648</v>
      </c>
      <c r="J99" s="55" t="s">
        <v>646</v>
      </c>
      <c r="K99" s="55"/>
      <c r="L99" s="55" t="s">
        <v>649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6">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8" t="s">
        <v>617</v>
      </c>
      <c r="AY99" s="64"/>
      <c r="AZ99" s="65">
        <v>840</v>
      </c>
    </row>
    <row r="100" spans="1:52" s="128" customFormat="1" ht="55.5" customHeight="1" x14ac:dyDescent="0.25">
      <c r="A100" s="52" t="str">
        <f t="shared" si="16"/>
        <v>NT4NT1_D4+1</v>
      </c>
      <c r="B100" s="52" t="str">
        <f t="shared" si="17"/>
        <v>NT4NT1_D4+2</v>
      </c>
      <c r="C100" s="52" t="str">
        <f t="shared" si="18"/>
        <v>NT4NT1_D4+3</v>
      </c>
      <c r="D100" s="52" t="str">
        <f t="shared" si="19"/>
        <v>NT4NT1_D4+4</v>
      </c>
      <c r="F100" s="128" t="s">
        <v>617</v>
      </c>
      <c r="G100" s="54"/>
      <c r="H100" s="54" t="s">
        <v>650</v>
      </c>
      <c r="I100" s="55" t="s">
        <v>651</v>
      </c>
      <c r="J100" s="55" t="s">
        <v>652</v>
      </c>
      <c r="K100" s="55"/>
      <c r="L100" s="55" t="s">
        <v>653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6">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8" t="s">
        <v>617</v>
      </c>
      <c r="AY100" s="64"/>
      <c r="AZ100" s="65">
        <v>960</v>
      </c>
    </row>
    <row r="101" spans="1:52" s="128" customFormat="1" ht="31.5" x14ac:dyDescent="0.25">
      <c r="A101" s="52" t="str">
        <f t="shared" si="16"/>
        <v>NT4NT1_D5+1</v>
      </c>
      <c r="B101" s="52" t="str">
        <f t="shared" si="17"/>
        <v>NT4NT1_D5+2</v>
      </c>
      <c r="C101" s="52" t="str">
        <f t="shared" si="18"/>
        <v>NT4NT1_D5+3</v>
      </c>
      <c r="D101" s="52" t="str">
        <f t="shared" si="19"/>
        <v>NT4NT1_D5+4</v>
      </c>
      <c r="F101" s="128" t="s">
        <v>617</v>
      </c>
      <c r="G101" s="54"/>
      <c r="H101" s="54" t="s">
        <v>654</v>
      </c>
      <c r="I101" s="55" t="s">
        <v>655</v>
      </c>
      <c r="J101" s="55" t="s">
        <v>653</v>
      </c>
      <c r="K101" s="55"/>
      <c r="L101" s="55" t="s">
        <v>656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6">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8" t="s">
        <v>617</v>
      </c>
      <c r="AY101" s="64"/>
      <c r="AZ101" s="65"/>
    </row>
    <row r="102" spans="1:52" s="128" customFormat="1" x14ac:dyDescent="0.25">
      <c r="A102" s="52" t="str">
        <f t="shared" si="16"/>
        <v>NT5NT1+1</v>
      </c>
      <c r="B102" s="52" t="str">
        <f t="shared" si="17"/>
        <v>NT5NT1+2</v>
      </c>
      <c r="C102" s="52" t="str">
        <f t="shared" si="18"/>
        <v>NT5NT1+3</v>
      </c>
      <c r="D102" s="52" t="str">
        <f t="shared" si="19"/>
        <v>NT5NT1+4</v>
      </c>
      <c r="F102" s="128" t="s">
        <v>617</v>
      </c>
      <c r="G102" s="54">
        <v>5</v>
      </c>
      <c r="H102" s="54" t="s">
        <v>657</v>
      </c>
      <c r="I102" s="55" t="s">
        <v>658</v>
      </c>
      <c r="J102" s="55" t="s">
        <v>659</v>
      </c>
      <c r="K102" s="55"/>
      <c r="L102" s="55" t="s">
        <v>636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6"/>
      <c r="AM102" s="61"/>
      <c r="AN102" s="61"/>
      <c r="AO102" s="58">
        <f t="shared" si="15"/>
        <v>0</v>
      </c>
      <c r="AP102" s="58">
        <f t="shared" si="15"/>
        <v>0</v>
      </c>
      <c r="AQ102" s="58">
        <f t="shared" si="15"/>
        <v>0</v>
      </c>
      <c r="AR102" s="58">
        <f t="shared" si="14"/>
        <v>0</v>
      </c>
      <c r="AS102" s="58"/>
      <c r="AT102" s="58"/>
      <c r="AU102" s="58"/>
      <c r="AV102" s="58"/>
      <c r="AW102" s="63"/>
      <c r="AX102" s="128" t="s">
        <v>617</v>
      </c>
      <c r="AY102" s="64"/>
      <c r="AZ102" s="65">
        <v>1200</v>
      </c>
    </row>
    <row r="103" spans="1:52" s="128" customFormat="1" ht="31.5" x14ac:dyDescent="0.25">
      <c r="A103" s="52" t="str">
        <f t="shared" si="16"/>
        <v>NT5NT1_D1+1</v>
      </c>
      <c r="B103" s="52" t="str">
        <f t="shared" si="17"/>
        <v>NT5NT1_D1+2</v>
      </c>
      <c r="C103" s="52" t="str">
        <f t="shared" si="18"/>
        <v>NT5NT1_D1+3</v>
      </c>
      <c r="D103" s="52" t="str">
        <f t="shared" si="19"/>
        <v>NT5NT1_D1+4</v>
      </c>
      <c r="F103" s="128" t="s">
        <v>617</v>
      </c>
      <c r="G103" s="54"/>
      <c r="H103" s="54" t="s">
        <v>660</v>
      </c>
      <c r="I103" s="55" t="s">
        <v>661</v>
      </c>
      <c r="J103" s="55" t="s">
        <v>659</v>
      </c>
      <c r="K103" s="55"/>
      <c r="L103" s="55" t="s">
        <v>662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6">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8" t="s">
        <v>617</v>
      </c>
      <c r="AY103" s="64"/>
      <c r="AZ103" s="65">
        <v>1200</v>
      </c>
    </row>
    <row r="104" spans="1:52" s="128" customFormat="1" ht="47.25" x14ac:dyDescent="0.25">
      <c r="A104" s="52" t="str">
        <f t="shared" si="16"/>
        <v>NT5NT1_D2+1</v>
      </c>
      <c r="B104" s="52" t="str">
        <f t="shared" si="17"/>
        <v>NT5NT1_D2+2</v>
      </c>
      <c r="C104" s="52" t="str">
        <f t="shared" si="18"/>
        <v>NT5NT1_D2+3</v>
      </c>
      <c r="D104" s="52" t="str">
        <f t="shared" si="19"/>
        <v>NT5NT1_D2+4</v>
      </c>
      <c r="F104" s="128" t="s">
        <v>617</v>
      </c>
      <c r="G104" s="54"/>
      <c r="H104" s="54" t="s">
        <v>663</v>
      </c>
      <c r="I104" s="55" t="s">
        <v>664</v>
      </c>
      <c r="J104" s="55" t="s">
        <v>662</v>
      </c>
      <c r="K104" s="55"/>
      <c r="L104" s="55" t="s">
        <v>665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6">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8" t="s">
        <v>617</v>
      </c>
      <c r="AY104" s="64"/>
      <c r="AZ104" s="65">
        <v>1200</v>
      </c>
    </row>
    <row r="105" spans="1:52" s="128" customFormat="1" ht="31.5" x14ac:dyDescent="0.25">
      <c r="A105" s="52" t="str">
        <f t="shared" si="16"/>
        <v>NT5NT1_D3+1</v>
      </c>
      <c r="B105" s="52" t="str">
        <f t="shared" si="17"/>
        <v>NT5NT1_D3+2</v>
      </c>
      <c r="C105" s="52" t="str">
        <f t="shared" si="18"/>
        <v>NT5NT1_D3+3</v>
      </c>
      <c r="D105" s="52" t="str">
        <f t="shared" si="19"/>
        <v>NT5NT1_D3+4</v>
      </c>
      <c r="F105" s="128" t="s">
        <v>617</v>
      </c>
      <c r="G105" s="54"/>
      <c r="H105" s="54" t="s">
        <v>666</v>
      </c>
      <c r="I105" s="55" t="s">
        <v>667</v>
      </c>
      <c r="J105" s="55" t="s">
        <v>665</v>
      </c>
      <c r="K105" s="55"/>
      <c r="L105" s="55" t="s">
        <v>668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6">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8" t="s">
        <v>617</v>
      </c>
      <c r="AY105" s="64"/>
      <c r="AZ105" s="65">
        <v>1200</v>
      </c>
    </row>
    <row r="106" spans="1:52" s="128" customFormat="1" ht="20.100000000000001" customHeight="1" x14ac:dyDescent="0.25">
      <c r="A106" s="52" t="str">
        <f t="shared" si="16"/>
        <v>NT5NT1_D4+1</v>
      </c>
      <c r="B106" s="52" t="str">
        <f t="shared" si="17"/>
        <v>NT5NT1_D4+2</v>
      </c>
      <c r="C106" s="52" t="str">
        <f t="shared" si="18"/>
        <v>NT5NT1_D4+3</v>
      </c>
      <c r="D106" s="52" t="str">
        <f t="shared" si="19"/>
        <v>NT5NT1_D4+4</v>
      </c>
      <c r="F106" s="128" t="s">
        <v>617</v>
      </c>
      <c r="G106" s="54"/>
      <c r="H106" s="54" t="s">
        <v>669</v>
      </c>
      <c r="I106" s="55" t="s">
        <v>670</v>
      </c>
      <c r="J106" s="55" t="s">
        <v>668</v>
      </c>
      <c r="K106" s="55"/>
      <c r="L106" s="55" t="s">
        <v>671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6">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4" t="s">
        <v>617</v>
      </c>
      <c r="AY106" s="168"/>
      <c r="AZ106" s="65">
        <v>1200</v>
      </c>
    </row>
    <row r="107" spans="1:52" s="128" customFormat="1" ht="55.5" customHeight="1" x14ac:dyDescent="0.25">
      <c r="A107" s="52" t="str">
        <f t="shared" si="16"/>
        <v>NT5NT1_D5+1</v>
      </c>
      <c r="B107" s="52" t="str">
        <f t="shared" si="17"/>
        <v>NT5NT1_D5+2</v>
      </c>
      <c r="C107" s="52" t="str">
        <f t="shared" si="18"/>
        <v>NT5NT1_D5+3</v>
      </c>
      <c r="D107" s="52" t="str">
        <f t="shared" si="19"/>
        <v>NT5NT1_D5+4</v>
      </c>
      <c r="F107" s="128" t="s">
        <v>617</v>
      </c>
      <c r="G107" s="54"/>
      <c r="H107" s="54" t="s">
        <v>672</v>
      </c>
      <c r="I107" s="55" t="s">
        <v>673</v>
      </c>
      <c r="J107" s="55" t="s">
        <v>671</v>
      </c>
      <c r="K107" s="55"/>
      <c r="L107" s="55" t="s">
        <v>636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6">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8" t="s">
        <v>617</v>
      </c>
      <c r="AY107" s="64"/>
      <c r="AZ107" s="65">
        <v>960</v>
      </c>
    </row>
    <row r="108" spans="1:52" s="128" customFormat="1" ht="31.5" x14ac:dyDescent="0.25">
      <c r="A108" s="52" t="str">
        <f t="shared" si="16"/>
        <v>NT5NT1_D6+1</v>
      </c>
      <c r="B108" s="52" t="str">
        <f t="shared" si="17"/>
        <v>NT5NT1_D6+2</v>
      </c>
      <c r="C108" s="52" t="str">
        <f t="shared" si="18"/>
        <v>NT5NT1_D6+3</v>
      </c>
      <c r="D108" s="52" t="str">
        <f t="shared" si="19"/>
        <v>NT5NT1_D6+4</v>
      </c>
      <c r="F108" s="128" t="s">
        <v>617</v>
      </c>
      <c r="G108" s="54"/>
      <c r="H108" s="54" t="s">
        <v>674</v>
      </c>
      <c r="I108" s="55" t="s">
        <v>675</v>
      </c>
      <c r="J108" s="55" t="s">
        <v>636</v>
      </c>
      <c r="K108" s="55"/>
      <c r="L108" s="55" t="s">
        <v>676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6">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4" t="s">
        <v>617</v>
      </c>
      <c r="AY108" s="168"/>
      <c r="AZ108" s="65">
        <v>1020</v>
      </c>
    </row>
    <row r="109" spans="1:52" s="128" customFormat="1" ht="31.5" x14ac:dyDescent="0.25">
      <c r="A109" s="52" t="str">
        <f t="shared" si="16"/>
        <v>NT5NT1_D7+1</v>
      </c>
      <c r="B109" s="52" t="str">
        <f t="shared" si="17"/>
        <v>NT5NT1_D7+2</v>
      </c>
      <c r="C109" s="52" t="str">
        <f t="shared" si="18"/>
        <v>NT5NT1_D7+3</v>
      </c>
      <c r="D109" s="52" t="str">
        <f t="shared" si="19"/>
        <v>NT5NT1_D7+4</v>
      </c>
      <c r="F109" s="128" t="s">
        <v>617</v>
      </c>
      <c r="G109" s="54"/>
      <c r="H109" s="54" t="s">
        <v>677</v>
      </c>
      <c r="I109" s="55" t="s">
        <v>678</v>
      </c>
      <c r="J109" s="55" t="s">
        <v>636</v>
      </c>
      <c r="K109" s="55"/>
      <c r="L109" s="55" t="s">
        <v>679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6">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8" t="s">
        <v>617</v>
      </c>
      <c r="AY109" s="64"/>
      <c r="AZ109" s="65">
        <v>1260</v>
      </c>
    </row>
    <row r="110" spans="1:52" s="128" customFormat="1" ht="31.5" x14ac:dyDescent="0.25">
      <c r="A110" s="52" t="str">
        <f t="shared" si="16"/>
        <v>NT5NT1_D8+1</v>
      </c>
      <c r="B110" s="52" t="str">
        <f t="shared" si="17"/>
        <v>NT5NT1_D8+2</v>
      </c>
      <c r="C110" s="52" t="str">
        <f t="shared" si="18"/>
        <v>NT5NT1_D8+3</v>
      </c>
      <c r="D110" s="52" t="str">
        <f t="shared" si="19"/>
        <v>NT5NT1_D8+4</v>
      </c>
      <c r="F110" s="128" t="s">
        <v>617</v>
      </c>
      <c r="G110" s="54"/>
      <c r="H110" s="54" t="s">
        <v>680</v>
      </c>
      <c r="I110" s="55" t="s">
        <v>681</v>
      </c>
      <c r="J110" s="55" t="s">
        <v>679</v>
      </c>
      <c r="K110" s="55"/>
      <c r="L110" s="55" t="s">
        <v>682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6">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8" t="s">
        <v>617</v>
      </c>
      <c r="AY110" s="64"/>
      <c r="AZ110" s="65">
        <v>1200</v>
      </c>
    </row>
    <row r="111" spans="1:52" s="128" customFormat="1" ht="55.5" customHeight="1" x14ac:dyDescent="0.25">
      <c r="A111" s="52" t="str">
        <f t="shared" si="16"/>
        <v>NT5NT1_D9+1</v>
      </c>
      <c r="B111" s="52" t="str">
        <f t="shared" si="17"/>
        <v>NT5NT1_D9+2</v>
      </c>
      <c r="C111" s="52" t="str">
        <f t="shared" si="18"/>
        <v>NT5NT1_D9+3</v>
      </c>
      <c r="D111" s="52" t="str">
        <f t="shared" si="19"/>
        <v>NT5NT1_D9+4</v>
      </c>
      <c r="F111" s="128" t="s">
        <v>617</v>
      </c>
      <c r="G111" s="54"/>
      <c r="H111" s="54" t="s">
        <v>683</v>
      </c>
      <c r="I111" s="55" t="s">
        <v>684</v>
      </c>
      <c r="J111" s="55" t="s">
        <v>682</v>
      </c>
      <c r="K111" s="55"/>
      <c r="L111" s="55" t="s">
        <v>685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6">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8" t="s">
        <v>617</v>
      </c>
      <c r="AY111" s="64"/>
      <c r="AZ111" s="65">
        <v>1200</v>
      </c>
    </row>
    <row r="112" spans="1:52" s="128" customFormat="1" ht="53.25" customHeight="1" x14ac:dyDescent="0.25">
      <c r="A112" s="52" t="str">
        <f t="shared" si="16"/>
        <v>NT5NT1_D10+1</v>
      </c>
      <c r="B112" s="52" t="str">
        <f t="shared" si="17"/>
        <v>NT5NT1_D10+2</v>
      </c>
      <c r="C112" s="52" t="str">
        <f t="shared" si="18"/>
        <v>NT5NT1_D10+3</v>
      </c>
      <c r="D112" s="52" t="str">
        <f t="shared" si="19"/>
        <v>NT5NT1_D10+4</v>
      </c>
      <c r="F112" s="128" t="s">
        <v>617</v>
      </c>
      <c r="G112" s="54"/>
      <c r="H112" s="54" t="s">
        <v>686</v>
      </c>
      <c r="I112" s="55" t="s">
        <v>687</v>
      </c>
      <c r="J112" s="55" t="s">
        <v>688</v>
      </c>
      <c r="K112" s="55"/>
      <c r="L112" s="55" t="s">
        <v>689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6">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8" t="s">
        <v>617</v>
      </c>
      <c r="AY112" s="64"/>
      <c r="AZ112" s="65">
        <v>1200</v>
      </c>
    </row>
    <row r="113" spans="1:52" s="128" customFormat="1" ht="39.950000000000003" customHeight="1" x14ac:dyDescent="0.25">
      <c r="A113" s="52" t="str">
        <f t="shared" si="16"/>
        <v>NT5NT1_D11+1</v>
      </c>
      <c r="B113" s="52" t="str">
        <f t="shared" si="17"/>
        <v>NT5NT1_D11+2</v>
      </c>
      <c r="C113" s="52" t="str">
        <f t="shared" si="18"/>
        <v>NT5NT1_D11+3</v>
      </c>
      <c r="D113" s="52" t="str">
        <f t="shared" si="19"/>
        <v>NT5NT1_D11+4</v>
      </c>
      <c r="F113" s="128" t="s">
        <v>617</v>
      </c>
      <c r="G113" s="54"/>
      <c r="H113" s="54" t="s">
        <v>690</v>
      </c>
      <c r="I113" s="55" t="s">
        <v>691</v>
      </c>
      <c r="J113" s="55" t="s">
        <v>665</v>
      </c>
      <c r="K113" s="55"/>
      <c r="L113" s="55" t="s">
        <v>668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6">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8" t="s">
        <v>617</v>
      </c>
      <c r="AY113" s="64"/>
      <c r="AZ113" s="65">
        <v>1200</v>
      </c>
    </row>
    <row r="114" spans="1:52" s="128" customFormat="1" ht="39.950000000000003" customHeight="1" x14ac:dyDescent="0.25">
      <c r="A114" s="52" t="str">
        <f t="shared" si="16"/>
        <v>NT5NT1_D12+1</v>
      </c>
      <c r="B114" s="52" t="str">
        <f t="shared" si="17"/>
        <v>NT5NT1_D12+2</v>
      </c>
      <c r="C114" s="52" t="str">
        <f t="shared" si="18"/>
        <v>NT5NT1_D12+3</v>
      </c>
      <c r="D114" s="52" t="str">
        <f t="shared" si="19"/>
        <v>NT5NT1_D12+4</v>
      </c>
      <c r="F114" s="128" t="s">
        <v>617</v>
      </c>
      <c r="G114" s="54"/>
      <c r="H114" s="54" t="s">
        <v>692</v>
      </c>
      <c r="I114" s="55" t="s">
        <v>693</v>
      </c>
      <c r="J114" s="55" t="s">
        <v>668</v>
      </c>
      <c r="K114" s="55"/>
      <c r="L114" s="55" t="s">
        <v>671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6">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8" t="s">
        <v>617</v>
      </c>
      <c r="AY114" s="64"/>
      <c r="AZ114" s="65">
        <v>1200</v>
      </c>
    </row>
    <row r="115" spans="1:52" s="128" customFormat="1" ht="47.25" x14ac:dyDescent="0.25">
      <c r="A115" s="52" t="str">
        <f t="shared" si="16"/>
        <v>NT5NT1_D13+1</v>
      </c>
      <c r="B115" s="52" t="str">
        <f t="shared" si="17"/>
        <v>NT5NT1_D13+2</v>
      </c>
      <c r="C115" s="52" t="str">
        <f t="shared" si="18"/>
        <v>NT5NT1_D13+3</v>
      </c>
      <c r="D115" s="52" t="str">
        <f t="shared" si="19"/>
        <v>NT5NT1_D13+4</v>
      </c>
      <c r="F115" s="128" t="s">
        <v>617</v>
      </c>
      <c r="G115" s="54"/>
      <c r="H115" s="54" t="s">
        <v>694</v>
      </c>
      <c r="I115" s="55" t="s">
        <v>695</v>
      </c>
      <c r="J115" s="55" t="s">
        <v>671</v>
      </c>
      <c r="K115" s="55"/>
      <c r="L115" s="55" t="s">
        <v>636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6">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8" t="s">
        <v>617</v>
      </c>
      <c r="AY115" s="64"/>
      <c r="AZ115" s="65">
        <v>780</v>
      </c>
    </row>
    <row r="116" spans="1:52" s="128" customFormat="1" ht="59.25" customHeight="1" x14ac:dyDescent="0.25">
      <c r="A116" s="52" t="str">
        <f t="shared" si="16"/>
        <v>NT5NT1_D14+1</v>
      </c>
      <c r="B116" s="52" t="str">
        <f t="shared" si="17"/>
        <v>NT5NT1_D14+2</v>
      </c>
      <c r="C116" s="52" t="str">
        <f t="shared" si="18"/>
        <v>NT5NT1_D14+3</v>
      </c>
      <c r="D116" s="52" t="str">
        <f t="shared" si="19"/>
        <v>NT5NT1_D14+4</v>
      </c>
      <c r="F116" s="128" t="s">
        <v>617</v>
      </c>
      <c r="G116" s="54"/>
      <c r="H116" s="55" t="s">
        <v>696</v>
      </c>
      <c r="I116" s="55" t="s">
        <v>697</v>
      </c>
      <c r="J116" s="55" t="s">
        <v>698</v>
      </c>
      <c r="K116" s="55"/>
      <c r="L116" s="55" t="s">
        <v>676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6">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4" t="s">
        <v>617</v>
      </c>
      <c r="AY116" s="168"/>
      <c r="AZ116" s="65">
        <v>1020</v>
      </c>
    </row>
    <row r="117" spans="1:52" s="128" customFormat="1" ht="63" x14ac:dyDescent="0.25">
      <c r="A117" s="52" t="str">
        <f t="shared" si="16"/>
        <v>NT6NT1+1</v>
      </c>
      <c r="B117" s="52" t="str">
        <f t="shared" si="17"/>
        <v>NT6NT1+2</v>
      </c>
      <c r="C117" s="52" t="str">
        <f t="shared" si="18"/>
        <v>NT6NT1+3</v>
      </c>
      <c r="D117" s="52" t="str">
        <f t="shared" si="19"/>
        <v>NT6NT1+4</v>
      </c>
      <c r="F117" s="128" t="s">
        <v>617</v>
      </c>
      <c r="G117" s="54">
        <v>6</v>
      </c>
      <c r="H117" s="54" t="s">
        <v>699</v>
      </c>
      <c r="I117" s="55" t="s">
        <v>700</v>
      </c>
      <c r="J117" s="55" t="s">
        <v>701</v>
      </c>
      <c r="K117" s="55"/>
      <c r="L117" s="55" t="s">
        <v>702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6">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8" t="s">
        <v>617</v>
      </c>
      <c r="AY117" s="64"/>
      <c r="AZ117" s="65">
        <v>1200</v>
      </c>
    </row>
    <row r="118" spans="1:52" s="128" customFormat="1" ht="39.950000000000003" customHeight="1" x14ac:dyDescent="0.25">
      <c r="A118" s="52" t="str">
        <f t="shared" si="16"/>
        <v>NT7NT1+1</v>
      </c>
      <c r="B118" s="52" t="str">
        <f t="shared" si="17"/>
        <v>NT7NT1+2</v>
      </c>
      <c r="C118" s="52" t="str">
        <f t="shared" si="18"/>
        <v>NT7NT1+3</v>
      </c>
      <c r="D118" s="52" t="str">
        <f t="shared" si="19"/>
        <v>NT7NT1+4</v>
      </c>
      <c r="F118" s="128" t="s">
        <v>617</v>
      </c>
      <c r="G118" s="54">
        <v>7</v>
      </c>
      <c r="H118" s="54" t="s">
        <v>703</v>
      </c>
      <c r="I118" s="55" t="s">
        <v>704</v>
      </c>
      <c r="J118" s="55" t="s">
        <v>705</v>
      </c>
      <c r="K118" s="55"/>
      <c r="L118" s="55" t="s">
        <v>706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6">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8" t="s">
        <v>617</v>
      </c>
      <c r="AY118" s="64"/>
      <c r="AZ118" s="65">
        <v>960</v>
      </c>
    </row>
    <row r="119" spans="1:52" s="128" customFormat="1" ht="47.25" x14ac:dyDescent="0.25">
      <c r="A119" s="52" t="str">
        <f t="shared" si="16"/>
        <v>NT8NT2+1</v>
      </c>
      <c r="B119" s="52" t="str">
        <f t="shared" si="17"/>
        <v>NT8NT2+2</v>
      </c>
      <c r="C119" s="52" t="str">
        <f t="shared" si="18"/>
        <v>NT8NT2+3</v>
      </c>
      <c r="D119" s="52" t="str">
        <f t="shared" si="19"/>
        <v>NT8NT2+4</v>
      </c>
      <c r="F119" s="128" t="s">
        <v>617</v>
      </c>
      <c r="G119" s="54">
        <v>8</v>
      </c>
      <c r="H119" s="54" t="s">
        <v>707</v>
      </c>
      <c r="I119" s="55" t="s">
        <v>708</v>
      </c>
      <c r="J119" s="55" t="s">
        <v>709</v>
      </c>
      <c r="K119" s="55"/>
      <c r="L119" s="55" t="s">
        <v>679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6">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8" t="s">
        <v>617</v>
      </c>
      <c r="AY119" s="64"/>
      <c r="AZ119" s="65"/>
    </row>
    <row r="120" spans="1:52" s="128" customFormat="1" ht="31.5" x14ac:dyDescent="0.25">
      <c r="A120" s="52" t="str">
        <f t="shared" si="16"/>
        <v>NT9NT2+1</v>
      </c>
      <c r="B120" s="52" t="str">
        <f t="shared" si="17"/>
        <v>NT9NT2+2</v>
      </c>
      <c r="C120" s="52" t="str">
        <f t="shared" si="18"/>
        <v>NT9NT2+3</v>
      </c>
      <c r="D120" s="52" t="str">
        <f t="shared" si="19"/>
        <v>NT9NT2+4</v>
      </c>
      <c r="F120" s="128" t="s">
        <v>617</v>
      </c>
      <c r="G120" s="54">
        <v>9</v>
      </c>
      <c r="H120" s="54" t="s">
        <v>710</v>
      </c>
      <c r="I120" s="55" t="s">
        <v>711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6"/>
      <c r="AM120" s="61"/>
      <c r="AN120" s="61"/>
      <c r="AO120" s="58">
        <f t="shared" si="15"/>
        <v>0</v>
      </c>
      <c r="AP120" s="58">
        <f t="shared" si="15"/>
        <v>0</v>
      </c>
      <c r="AQ120" s="58">
        <f t="shared" si="15"/>
        <v>0</v>
      </c>
      <c r="AR120" s="58">
        <f t="shared" si="14"/>
        <v>0</v>
      </c>
      <c r="AS120" s="58"/>
      <c r="AT120" s="58"/>
      <c r="AU120" s="58"/>
      <c r="AV120" s="58"/>
      <c r="AW120" s="63"/>
      <c r="AX120" s="128" t="s">
        <v>617</v>
      </c>
      <c r="AY120" s="64"/>
      <c r="AZ120" s="65">
        <v>960</v>
      </c>
    </row>
    <row r="121" spans="1:52" s="128" customFormat="1" ht="31.5" x14ac:dyDescent="0.25">
      <c r="A121" s="52" t="str">
        <f t="shared" si="16"/>
        <v>NT9NT2_D1+1</v>
      </c>
      <c r="B121" s="52" t="str">
        <f t="shared" si="17"/>
        <v>NT9NT2_D1+2</v>
      </c>
      <c r="C121" s="52" t="str">
        <f t="shared" si="18"/>
        <v>NT9NT2_D1+3</v>
      </c>
      <c r="D121" s="52" t="str">
        <f t="shared" si="19"/>
        <v>NT9NT2_D1+4</v>
      </c>
      <c r="F121" s="128" t="s">
        <v>617</v>
      </c>
      <c r="G121" s="54"/>
      <c r="H121" s="54" t="s">
        <v>712</v>
      </c>
      <c r="I121" s="55" t="s">
        <v>713</v>
      </c>
      <c r="J121" s="55" t="s">
        <v>709</v>
      </c>
      <c r="K121" s="55"/>
      <c r="L121" s="55" t="s">
        <v>714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6">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8" t="s">
        <v>617</v>
      </c>
      <c r="AY121" s="64"/>
      <c r="AZ121" s="65">
        <v>960</v>
      </c>
    </row>
    <row r="122" spans="1:52" s="128" customFormat="1" ht="31.5" x14ac:dyDescent="0.25">
      <c r="A122" s="52" t="str">
        <f t="shared" si="16"/>
        <v>NT9NT2_D2+1</v>
      </c>
      <c r="B122" s="52" t="str">
        <f t="shared" si="17"/>
        <v>NT9NT2_D2+2</v>
      </c>
      <c r="C122" s="52" t="str">
        <f t="shared" si="18"/>
        <v>NT9NT2_D2+3</v>
      </c>
      <c r="D122" s="52" t="str">
        <f t="shared" si="19"/>
        <v>NT9NT2_D2+4</v>
      </c>
      <c r="F122" s="128" t="s">
        <v>617</v>
      </c>
      <c r="G122" s="54"/>
      <c r="H122" s="54" t="s">
        <v>715</v>
      </c>
      <c r="I122" s="55" t="s">
        <v>716</v>
      </c>
      <c r="J122" s="55" t="s">
        <v>717</v>
      </c>
      <c r="K122" s="55"/>
      <c r="L122" s="55" t="s">
        <v>718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6">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8" t="s">
        <v>617</v>
      </c>
      <c r="AY122" s="64"/>
      <c r="AZ122" s="65"/>
    </row>
    <row r="123" spans="1:52" s="128" customFormat="1" ht="83.25" customHeight="1" x14ac:dyDescent="0.25">
      <c r="A123" s="52" t="str">
        <f t="shared" si="16"/>
        <v>NT10NT1+1</v>
      </c>
      <c r="B123" s="52" t="str">
        <f t="shared" si="17"/>
        <v>NT10NT1+2</v>
      </c>
      <c r="C123" s="52" t="str">
        <f t="shared" si="18"/>
        <v>NT10NT1+3</v>
      </c>
      <c r="D123" s="52" t="str">
        <f t="shared" si="19"/>
        <v>NT10NT1+4</v>
      </c>
      <c r="F123" s="128" t="s">
        <v>617</v>
      </c>
      <c r="G123" s="54">
        <v>10</v>
      </c>
      <c r="H123" s="54" t="s">
        <v>719</v>
      </c>
      <c r="I123" s="55" t="s">
        <v>720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6"/>
      <c r="AM123" s="61"/>
      <c r="AN123" s="61"/>
      <c r="AO123" s="58">
        <f t="shared" si="15"/>
        <v>0</v>
      </c>
      <c r="AP123" s="58">
        <f t="shared" si="15"/>
        <v>0</v>
      </c>
      <c r="AQ123" s="58">
        <f t="shared" si="15"/>
        <v>0</v>
      </c>
      <c r="AR123" s="58">
        <f t="shared" si="14"/>
        <v>0</v>
      </c>
      <c r="AS123" s="58"/>
      <c r="AT123" s="58"/>
      <c r="AU123" s="58"/>
      <c r="AV123" s="58"/>
      <c r="AW123" s="63"/>
      <c r="AX123" s="128" t="s">
        <v>617</v>
      </c>
      <c r="AY123" s="64"/>
      <c r="AZ123" s="65">
        <v>1200</v>
      </c>
    </row>
    <row r="124" spans="1:52" s="128" customFormat="1" ht="39.950000000000003" customHeight="1" x14ac:dyDescent="0.25">
      <c r="A124" s="52" t="str">
        <f t="shared" si="16"/>
        <v>NT10NT1_D1+1</v>
      </c>
      <c r="B124" s="52" t="str">
        <f t="shared" si="17"/>
        <v>NT10NT1_D1+2</v>
      </c>
      <c r="C124" s="52" t="str">
        <f t="shared" si="18"/>
        <v>NT10NT1_D1+3</v>
      </c>
      <c r="D124" s="52" t="str">
        <f t="shared" si="19"/>
        <v>NT10NT1_D1+4</v>
      </c>
      <c r="F124" s="128" t="s">
        <v>617</v>
      </c>
      <c r="G124" s="54"/>
      <c r="H124" s="54" t="s">
        <v>721</v>
      </c>
      <c r="I124" s="55" t="s">
        <v>722</v>
      </c>
      <c r="J124" s="55" t="s">
        <v>723</v>
      </c>
      <c r="K124" s="55"/>
      <c r="L124" s="55" t="s">
        <v>724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6">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8" t="s">
        <v>617</v>
      </c>
      <c r="AY124" s="64"/>
      <c r="AZ124" s="65">
        <v>1080</v>
      </c>
    </row>
    <row r="125" spans="1:52" s="128" customFormat="1" ht="39.950000000000003" customHeight="1" x14ac:dyDescent="0.25">
      <c r="A125" s="52" t="str">
        <f t="shared" si="16"/>
        <v>NT10NT1_D2+1</v>
      </c>
      <c r="B125" s="52" t="str">
        <f t="shared" si="17"/>
        <v>NT10NT1_D2+2</v>
      </c>
      <c r="C125" s="52" t="str">
        <f t="shared" si="18"/>
        <v>NT10NT1_D2+3</v>
      </c>
      <c r="D125" s="52" t="str">
        <f t="shared" si="19"/>
        <v>NT10NT1_D2+4</v>
      </c>
      <c r="F125" s="128" t="s">
        <v>617</v>
      </c>
      <c r="G125" s="54"/>
      <c r="H125" s="54" t="s">
        <v>725</v>
      </c>
      <c r="I125" s="55" t="s">
        <v>726</v>
      </c>
      <c r="J125" s="55" t="s">
        <v>727</v>
      </c>
      <c r="K125" s="55"/>
      <c r="L125" s="55" t="s">
        <v>728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6">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8" t="s">
        <v>617</v>
      </c>
      <c r="AY125" s="64"/>
      <c r="AZ125" s="65">
        <v>960</v>
      </c>
    </row>
    <row r="126" spans="1:52" s="128" customFormat="1" ht="39.950000000000003" customHeight="1" x14ac:dyDescent="0.25">
      <c r="A126" s="52" t="str">
        <f t="shared" si="16"/>
        <v>NT10NT1_D3+1</v>
      </c>
      <c r="B126" s="52" t="str">
        <f t="shared" si="17"/>
        <v>NT10NT1_D3+2</v>
      </c>
      <c r="C126" s="52" t="str">
        <f t="shared" si="18"/>
        <v>NT10NT1_D3+3</v>
      </c>
      <c r="D126" s="52" t="str">
        <f t="shared" si="19"/>
        <v>NT10NT1_D3+4</v>
      </c>
      <c r="F126" s="128" t="s">
        <v>617</v>
      </c>
      <c r="G126" s="54"/>
      <c r="H126" s="54" t="s">
        <v>729</v>
      </c>
      <c r="I126" s="55" t="s">
        <v>730</v>
      </c>
      <c r="J126" s="55" t="s">
        <v>731</v>
      </c>
      <c r="K126" s="55"/>
      <c r="L126" s="55" t="s">
        <v>732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6">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8" t="s">
        <v>617</v>
      </c>
      <c r="AY126" s="64"/>
      <c r="AZ126" s="65">
        <v>960</v>
      </c>
    </row>
    <row r="127" spans="1:52" s="128" customFormat="1" ht="20.100000000000001" customHeight="1" x14ac:dyDescent="0.25">
      <c r="A127" s="52" t="str">
        <f t="shared" si="16"/>
        <v>NT10NT1_D4+1</v>
      </c>
      <c r="B127" s="52" t="str">
        <f t="shared" si="17"/>
        <v>NT10NT1_D4+2</v>
      </c>
      <c r="C127" s="52" t="str">
        <f t="shared" si="18"/>
        <v>NT10NT1_D4+3</v>
      </c>
      <c r="D127" s="52" t="str">
        <f t="shared" si="19"/>
        <v>NT10NT1_D4+4</v>
      </c>
      <c r="F127" s="128" t="s">
        <v>617</v>
      </c>
      <c r="G127" s="54"/>
      <c r="H127" s="54" t="s">
        <v>733</v>
      </c>
      <c r="I127" s="55" t="s">
        <v>734</v>
      </c>
      <c r="J127" s="55" t="s">
        <v>735</v>
      </c>
      <c r="K127" s="55"/>
      <c r="L127" s="55" t="s">
        <v>736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6">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8" t="s">
        <v>617</v>
      </c>
      <c r="AY127" s="64"/>
      <c r="AZ127" s="65">
        <v>780</v>
      </c>
    </row>
    <row r="128" spans="1:52" s="128" customFormat="1" ht="45.75" customHeight="1" x14ac:dyDescent="0.25">
      <c r="A128" s="52" t="str">
        <f t="shared" si="16"/>
        <v>NT11NT2+1</v>
      </c>
      <c r="B128" s="52" t="str">
        <f t="shared" si="17"/>
        <v>NT11NT2+2</v>
      </c>
      <c r="C128" s="52" t="str">
        <f t="shared" si="18"/>
        <v>NT11NT2+3</v>
      </c>
      <c r="D128" s="52" t="str">
        <f t="shared" si="19"/>
        <v>NT11NT2+4</v>
      </c>
      <c r="F128" s="128" t="s">
        <v>617</v>
      </c>
      <c r="G128" s="54">
        <v>11</v>
      </c>
      <c r="H128" s="54" t="s">
        <v>737</v>
      </c>
      <c r="I128" s="55" t="s">
        <v>738</v>
      </c>
      <c r="J128" s="55" t="s">
        <v>739</v>
      </c>
      <c r="K128" s="55"/>
      <c r="L128" s="55" t="s">
        <v>740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6">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8" t="s">
        <v>617</v>
      </c>
      <c r="AY128" s="64"/>
      <c r="AZ128" s="65">
        <v>780</v>
      </c>
    </row>
    <row r="129" spans="1:52" s="128" customFormat="1" ht="55.5" customHeight="1" x14ac:dyDescent="0.25">
      <c r="A129" s="52" t="str">
        <f t="shared" si="16"/>
        <v>NT12NT2+1</v>
      </c>
      <c r="B129" s="52" t="str">
        <f t="shared" si="17"/>
        <v>NT12NT2+2</v>
      </c>
      <c r="C129" s="52" t="str">
        <f t="shared" si="18"/>
        <v>NT12NT2+3</v>
      </c>
      <c r="D129" s="52" t="str">
        <f t="shared" si="19"/>
        <v>NT12NT2+4</v>
      </c>
      <c r="F129" s="128" t="s">
        <v>617</v>
      </c>
      <c r="G129" s="54">
        <v>12</v>
      </c>
      <c r="H129" s="54" t="s">
        <v>741</v>
      </c>
      <c r="I129" s="55" t="s">
        <v>742</v>
      </c>
      <c r="J129" s="55" t="s">
        <v>743</v>
      </c>
      <c r="K129" s="55"/>
      <c r="L129" s="55" t="s">
        <v>744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6">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4" t="s">
        <v>617</v>
      </c>
      <c r="AY129" s="168"/>
      <c r="AZ129" s="65">
        <v>780</v>
      </c>
    </row>
    <row r="130" spans="1:52" s="128" customFormat="1" ht="65.25" customHeight="1" x14ac:dyDescent="0.25">
      <c r="A130" s="52" t="str">
        <f t="shared" si="16"/>
        <v>NT13NT2+1</v>
      </c>
      <c r="B130" s="52" t="str">
        <f t="shared" si="17"/>
        <v>NT13NT2+2</v>
      </c>
      <c r="C130" s="52" t="str">
        <f t="shared" si="18"/>
        <v>NT13NT2+3</v>
      </c>
      <c r="D130" s="52" t="str">
        <f t="shared" si="19"/>
        <v>NT13NT2+4</v>
      </c>
      <c r="F130" s="128" t="s">
        <v>617</v>
      </c>
      <c r="G130" s="54">
        <v>13</v>
      </c>
      <c r="H130" s="54" t="s">
        <v>745</v>
      </c>
      <c r="I130" s="55" t="s">
        <v>746</v>
      </c>
      <c r="J130" s="55" t="s">
        <v>701</v>
      </c>
      <c r="K130" s="55"/>
      <c r="L130" s="55" t="s">
        <v>747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6">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8" t="s">
        <v>617</v>
      </c>
      <c r="AY130" s="64"/>
      <c r="AZ130" s="65">
        <v>780</v>
      </c>
    </row>
    <row r="131" spans="1:52" s="128" customFormat="1" ht="36.75" customHeight="1" x14ac:dyDescent="0.25">
      <c r="A131" s="52" t="str">
        <f t="shared" si="16"/>
        <v>NT14NT2+1</v>
      </c>
      <c r="B131" s="52" t="str">
        <f t="shared" si="17"/>
        <v>NT14NT2+2</v>
      </c>
      <c r="C131" s="52" t="str">
        <f t="shared" si="18"/>
        <v>NT14NT2+3</v>
      </c>
      <c r="D131" s="52" t="str">
        <f t="shared" si="19"/>
        <v>NT14NT2+4</v>
      </c>
      <c r="F131" s="128" t="s">
        <v>617</v>
      </c>
      <c r="G131" s="54">
        <v>14</v>
      </c>
      <c r="H131" s="54" t="s">
        <v>748</v>
      </c>
      <c r="I131" s="55" t="s">
        <v>749</v>
      </c>
      <c r="J131" s="55" t="s">
        <v>750</v>
      </c>
      <c r="K131" s="55"/>
      <c r="L131" s="55" t="s">
        <v>751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6">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8" t="s">
        <v>617</v>
      </c>
      <c r="AY131" s="64"/>
      <c r="AZ131" s="65">
        <v>840</v>
      </c>
    </row>
    <row r="132" spans="1:52" s="128" customFormat="1" ht="47.25" x14ac:dyDescent="0.25">
      <c r="A132" s="52" t="str">
        <f t="shared" si="16"/>
        <v>NT15NT2+1</v>
      </c>
      <c r="B132" s="52" t="str">
        <f t="shared" si="17"/>
        <v>NT15NT2+2</v>
      </c>
      <c r="C132" s="52" t="str">
        <f t="shared" si="18"/>
        <v>NT15NT2+3</v>
      </c>
      <c r="D132" s="52" t="str">
        <f t="shared" si="19"/>
        <v>NT15NT2+4</v>
      </c>
      <c r="F132" s="128" t="s">
        <v>617</v>
      </c>
      <c r="G132" s="54">
        <v>15</v>
      </c>
      <c r="H132" s="54" t="s">
        <v>752</v>
      </c>
      <c r="I132" s="55" t="s">
        <v>753</v>
      </c>
      <c r="J132" s="55" t="s">
        <v>754</v>
      </c>
      <c r="K132" s="55"/>
      <c r="L132" s="55" t="s">
        <v>755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6">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8" t="s">
        <v>617</v>
      </c>
      <c r="AY132" s="64"/>
      <c r="AZ132" s="65"/>
    </row>
    <row r="133" spans="1:52" s="128" customFormat="1" ht="57" customHeight="1" x14ac:dyDescent="0.25">
      <c r="A133" s="52" t="str">
        <f t="shared" si="16"/>
        <v>NT16NT2+1</v>
      </c>
      <c r="B133" s="52" t="str">
        <f t="shared" si="17"/>
        <v>NT16NT2+2</v>
      </c>
      <c r="C133" s="52" t="str">
        <f t="shared" si="18"/>
        <v>NT16NT2+3</v>
      </c>
      <c r="D133" s="52" t="str">
        <f t="shared" si="19"/>
        <v>NT16NT2+4</v>
      </c>
      <c r="F133" s="128" t="s">
        <v>617</v>
      </c>
      <c r="G133" s="54">
        <v>16</v>
      </c>
      <c r="H133" s="54" t="s">
        <v>756</v>
      </c>
      <c r="I133" s="55" t="s">
        <v>757</v>
      </c>
      <c r="J133" s="55" t="s">
        <v>758</v>
      </c>
      <c r="K133" s="55"/>
      <c r="L133" s="55" t="s">
        <v>632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6"/>
      <c r="AM133" s="61"/>
      <c r="AN133" s="61"/>
      <c r="AO133" s="58">
        <f t="shared" si="15"/>
        <v>0</v>
      </c>
      <c r="AP133" s="58">
        <f t="shared" si="15"/>
        <v>0</v>
      </c>
      <c r="AQ133" s="58">
        <f t="shared" si="15"/>
        <v>0</v>
      </c>
      <c r="AR133" s="58">
        <f t="shared" si="14"/>
        <v>0</v>
      </c>
      <c r="AS133" s="58"/>
      <c r="AT133" s="58"/>
      <c r="AU133" s="58"/>
      <c r="AV133" s="58"/>
      <c r="AW133" s="63"/>
      <c r="AX133" s="128" t="s">
        <v>617</v>
      </c>
      <c r="AY133" s="64"/>
      <c r="AZ133" s="65">
        <v>780</v>
      </c>
    </row>
    <row r="134" spans="1:52" s="128" customFormat="1" ht="41.25" customHeight="1" x14ac:dyDescent="0.25">
      <c r="A134" s="52" t="str">
        <f t="shared" si="16"/>
        <v>NT16NT2_D1+1</v>
      </c>
      <c r="B134" s="52" t="str">
        <f t="shared" si="17"/>
        <v>NT16NT2_D1+2</v>
      </c>
      <c r="C134" s="52" t="str">
        <f t="shared" si="18"/>
        <v>NT16NT2_D1+3</v>
      </c>
      <c r="D134" s="52" t="str">
        <f t="shared" si="19"/>
        <v>NT16NT2_D1+4</v>
      </c>
      <c r="F134" s="128" t="s">
        <v>617</v>
      </c>
      <c r="G134" s="54"/>
      <c r="H134" s="54" t="s">
        <v>759</v>
      </c>
      <c r="I134" s="55" t="s">
        <v>760</v>
      </c>
      <c r="J134" s="55" t="s">
        <v>758</v>
      </c>
      <c r="K134" s="55"/>
      <c r="L134" s="55" t="s">
        <v>761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6">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4" t="s">
        <v>617</v>
      </c>
      <c r="AY134" s="168"/>
      <c r="AZ134" s="65">
        <v>780</v>
      </c>
    </row>
    <row r="135" spans="1:52" s="128" customFormat="1" ht="63" x14ac:dyDescent="0.25">
      <c r="A135" s="52" t="str">
        <f t="shared" si="16"/>
        <v>NT16NT2_D2+1</v>
      </c>
      <c r="B135" s="52" t="str">
        <f t="shared" si="17"/>
        <v>NT16NT2_D2+2</v>
      </c>
      <c r="C135" s="52" t="str">
        <f t="shared" si="18"/>
        <v>NT16NT2_D2+3</v>
      </c>
      <c r="D135" s="52" t="str">
        <f t="shared" si="19"/>
        <v>NT16NT2_D2+4</v>
      </c>
      <c r="F135" s="128" t="s">
        <v>617</v>
      </c>
      <c r="G135" s="54"/>
      <c r="H135" s="54" t="s">
        <v>762</v>
      </c>
      <c r="I135" s="55" t="s">
        <v>763</v>
      </c>
      <c r="J135" s="55" t="s">
        <v>764</v>
      </c>
      <c r="K135" s="55"/>
      <c r="L135" s="55" t="s">
        <v>632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6">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8" t="s">
        <v>617</v>
      </c>
      <c r="AY135" s="64"/>
      <c r="AZ135" s="65">
        <v>780</v>
      </c>
    </row>
    <row r="136" spans="1:52" s="128" customFormat="1" ht="20.100000000000001" customHeight="1" x14ac:dyDescent="0.25">
      <c r="A136" s="52" t="str">
        <f t="shared" si="16"/>
        <v>NT17NT2+1</v>
      </c>
      <c r="B136" s="52" t="str">
        <f t="shared" si="17"/>
        <v>NT17NT2+2</v>
      </c>
      <c r="C136" s="52" t="str">
        <f t="shared" si="18"/>
        <v>NT17NT2+3</v>
      </c>
      <c r="D136" s="52" t="str">
        <f t="shared" si="19"/>
        <v>NT17NT2+4</v>
      </c>
      <c r="F136" s="128" t="s">
        <v>617</v>
      </c>
      <c r="G136" s="54">
        <v>17</v>
      </c>
      <c r="H136" s="54" t="s">
        <v>765</v>
      </c>
      <c r="I136" s="55" t="s">
        <v>766</v>
      </c>
      <c r="J136" s="55" t="s">
        <v>709</v>
      </c>
      <c r="K136" s="55"/>
      <c r="L136" s="55" t="s">
        <v>767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6">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8" t="s">
        <v>617</v>
      </c>
      <c r="AY136" s="64"/>
      <c r="AZ136" s="65">
        <v>780</v>
      </c>
    </row>
    <row r="137" spans="1:52" s="128" customFormat="1" ht="47.25" x14ac:dyDescent="0.25">
      <c r="A137" s="52" t="str">
        <f t="shared" si="16"/>
        <v>NT18NT+1</v>
      </c>
      <c r="B137" s="52" t="str">
        <f t="shared" si="17"/>
        <v>NT18NT+2</v>
      </c>
      <c r="C137" s="52" t="str">
        <f t="shared" si="18"/>
        <v>NT18NT+3</v>
      </c>
      <c r="D137" s="52" t="str">
        <f t="shared" si="19"/>
        <v>NT18NT+4</v>
      </c>
      <c r="F137" s="128" t="s">
        <v>617</v>
      </c>
      <c r="G137" s="54">
        <v>18</v>
      </c>
      <c r="H137" s="54" t="s">
        <v>768</v>
      </c>
      <c r="I137" s="55" t="s">
        <v>769</v>
      </c>
      <c r="J137" s="55" t="s">
        <v>714</v>
      </c>
      <c r="K137" s="55"/>
      <c r="L137" s="55" t="s">
        <v>770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6">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8" t="s">
        <v>617</v>
      </c>
      <c r="AY137" s="64"/>
      <c r="AZ137" s="65">
        <v>840</v>
      </c>
    </row>
    <row r="138" spans="1:52" s="128" customFormat="1" ht="20.100000000000001" customHeight="1" x14ac:dyDescent="0.25">
      <c r="A138" s="52" t="str">
        <f t="shared" si="16"/>
        <v>NT19NT1+1</v>
      </c>
      <c r="B138" s="52" t="str">
        <f t="shared" si="17"/>
        <v>NT19NT1+2</v>
      </c>
      <c r="C138" s="52" t="str">
        <f t="shared" si="18"/>
        <v>NT19NT1+3</v>
      </c>
      <c r="D138" s="52" t="str">
        <f t="shared" si="19"/>
        <v>NT19NT1+4</v>
      </c>
      <c r="F138" s="128" t="s">
        <v>617</v>
      </c>
      <c r="G138" s="54">
        <v>19</v>
      </c>
      <c r="H138" s="54" t="s">
        <v>771</v>
      </c>
      <c r="I138" s="55" t="s">
        <v>772</v>
      </c>
      <c r="J138" s="55" t="s">
        <v>773</v>
      </c>
      <c r="K138" s="55"/>
      <c r="L138" s="55" t="s">
        <v>774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6">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8" t="s">
        <v>617</v>
      </c>
      <c r="AY138" s="64"/>
      <c r="AZ138" s="65"/>
    </row>
    <row r="139" spans="1:52" s="128" customFormat="1" ht="51.75" customHeight="1" x14ac:dyDescent="0.25">
      <c r="A139" s="52" t="str">
        <f t="shared" si="16"/>
        <v>NT20NT+1</v>
      </c>
      <c r="B139" s="52" t="str">
        <f t="shared" si="17"/>
        <v>NT20NT+2</v>
      </c>
      <c r="C139" s="52" t="str">
        <f t="shared" si="18"/>
        <v>NT20NT+3</v>
      </c>
      <c r="D139" s="52" t="str">
        <f t="shared" si="19"/>
        <v>NT20NT+4</v>
      </c>
      <c r="F139" s="128" t="s">
        <v>617</v>
      </c>
      <c r="G139" s="54">
        <v>20</v>
      </c>
      <c r="H139" s="54" t="s">
        <v>775</v>
      </c>
      <c r="I139" s="55" t="s">
        <v>776</v>
      </c>
      <c r="J139" s="55" t="s">
        <v>773</v>
      </c>
      <c r="K139" s="55"/>
      <c r="L139" s="55" t="s">
        <v>777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6"/>
      <c r="AM139" s="61"/>
      <c r="AN139" s="61"/>
      <c r="AO139" s="58">
        <f t="shared" ref="AO139:AR202" si="27">M139*$AN139</f>
        <v>0</v>
      </c>
      <c r="AP139" s="58">
        <f t="shared" si="27"/>
        <v>0</v>
      </c>
      <c r="AQ139" s="58">
        <f t="shared" si="27"/>
        <v>0</v>
      </c>
      <c r="AR139" s="58">
        <f t="shared" si="27"/>
        <v>0</v>
      </c>
      <c r="AS139" s="58"/>
      <c r="AT139" s="58"/>
      <c r="AU139" s="58"/>
      <c r="AV139" s="58"/>
      <c r="AW139" s="63"/>
      <c r="AX139" s="128" t="s">
        <v>617</v>
      </c>
      <c r="AY139" s="64"/>
      <c r="AZ139" s="65">
        <v>960</v>
      </c>
    </row>
    <row r="140" spans="1:52" s="128"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8" t="s">
        <v>617</v>
      </c>
      <c r="G140" s="54"/>
      <c r="H140" s="54" t="s">
        <v>778</v>
      </c>
      <c r="I140" s="55" t="s">
        <v>779</v>
      </c>
      <c r="J140" s="55" t="s">
        <v>773</v>
      </c>
      <c r="K140" s="55"/>
      <c r="L140" s="55" t="s">
        <v>780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6">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8" t="s">
        <v>617</v>
      </c>
      <c r="AY140" s="64"/>
      <c r="AZ140" s="65">
        <v>960</v>
      </c>
    </row>
    <row r="141" spans="1:52" s="128" customFormat="1" ht="20.100000000000001" customHeight="1" x14ac:dyDescent="0.25">
      <c r="A141" s="52" t="str">
        <f t="shared" si="28"/>
        <v>NT20NT_D2+1</v>
      </c>
      <c r="B141" s="52" t="str">
        <f t="shared" si="29"/>
        <v>NT20NT_D2+2</v>
      </c>
      <c r="C141" s="52" t="str">
        <f t="shared" si="30"/>
        <v>NT20NT_D2+3</v>
      </c>
      <c r="D141" s="52" t="str">
        <f t="shared" si="31"/>
        <v>NT20NT_D2+4</v>
      </c>
      <c r="F141" s="128" t="s">
        <v>617</v>
      </c>
      <c r="G141" s="54"/>
      <c r="H141" s="54" t="s">
        <v>781</v>
      </c>
      <c r="I141" s="55" t="s">
        <v>782</v>
      </c>
      <c r="J141" s="55" t="s">
        <v>640</v>
      </c>
      <c r="K141" s="55"/>
      <c r="L141" s="55" t="s">
        <v>777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6">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8" t="s">
        <v>617</v>
      </c>
      <c r="AY141" s="64"/>
      <c r="AZ141" s="65"/>
    </row>
    <row r="142" spans="1:52" s="128" customFormat="1" ht="39.950000000000003" customHeight="1" x14ac:dyDescent="0.25">
      <c r="A142" s="52" t="str">
        <f t="shared" si="28"/>
        <v>NT21NT1+1</v>
      </c>
      <c r="B142" s="52" t="str">
        <f t="shared" si="29"/>
        <v>NT21NT1+2</v>
      </c>
      <c r="C142" s="52" t="str">
        <f t="shared" si="30"/>
        <v>NT21NT1+3</v>
      </c>
      <c r="D142" s="52" t="str">
        <f t="shared" si="31"/>
        <v>NT21NT1+4</v>
      </c>
      <c r="F142" s="128" t="s">
        <v>617</v>
      </c>
      <c r="G142" s="54">
        <v>21</v>
      </c>
      <c r="H142" s="54" t="s">
        <v>783</v>
      </c>
      <c r="I142" s="55" t="s">
        <v>243</v>
      </c>
      <c r="J142" s="55" t="s">
        <v>784</v>
      </c>
      <c r="K142" s="55"/>
      <c r="L142" s="55" t="s">
        <v>770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6">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8" t="s">
        <v>617</v>
      </c>
      <c r="AY142" s="64"/>
      <c r="AZ142" s="65">
        <v>840</v>
      </c>
    </row>
    <row r="143" spans="1:52" s="128" customFormat="1" ht="39.950000000000003" customHeight="1" x14ac:dyDescent="0.25">
      <c r="A143" s="52" t="str">
        <f t="shared" si="28"/>
        <v>NT22NT2+1</v>
      </c>
      <c r="B143" s="52" t="str">
        <f t="shared" si="29"/>
        <v>NT22NT2+2</v>
      </c>
      <c r="C143" s="52" t="str">
        <f t="shared" si="30"/>
        <v>NT22NT2+3</v>
      </c>
      <c r="D143" s="52" t="str">
        <f t="shared" si="31"/>
        <v>NT22NT2+4</v>
      </c>
      <c r="F143" s="128" t="s">
        <v>617</v>
      </c>
      <c r="G143" s="54">
        <v>22</v>
      </c>
      <c r="H143" s="54" t="s">
        <v>785</v>
      </c>
      <c r="I143" s="55" t="s">
        <v>786</v>
      </c>
      <c r="J143" s="55" t="s">
        <v>787</v>
      </c>
      <c r="K143" s="55"/>
      <c r="L143" s="55" t="s">
        <v>788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6">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8" t="s">
        <v>617</v>
      </c>
      <c r="AY143" s="64"/>
      <c r="AZ143" s="65">
        <v>840</v>
      </c>
    </row>
    <row r="144" spans="1:52" s="128" customFormat="1" ht="39.950000000000003" customHeight="1" x14ac:dyDescent="0.25">
      <c r="A144" s="52" t="str">
        <f t="shared" si="28"/>
        <v>NT23NT2+1</v>
      </c>
      <c r="B144" s="52" t="str">
        <f t="shared" si="29"/>
        <v>NT23NT2+2</v>
      </c>
      <c r="C144" s="52" t="str">
        <f t="shared" si="30"/>
        <v>NT23NT2+3</v>
      </c>
      <c r="D144" s="52" t="str">
        <f t="shared" si="31"/>
        <v>NT23NT2+4</v>
      </c>
      <c r="F144" s="128" t="s">
        <v>617</v>
      </c>
      <c r="G144" s="54">
        <v>23</v>
      </c>
      <c r="H144" s="54" t="s">
        <v>789</v>
      </c>
      <c r="I144" s="55" t="s">
        <v>790</v>
      </c>
      <c r="J144" s="55" t="s">
        <v>788</v>
      </c>
      <c r="K144" s="55"/>
      <c r="L144" s="55" t="s">
        <v>770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6">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4" t="s">
        <v>617</v>
      </c>
      <c r="AY144" s="168"/>
      <c r="AZ144" s="65">
        <v>1200</v>
      </c>
    </row>
    <row r="145" spans="1:52" s="128" customFormat="1" ht="39.950000000000003" customHeight="1" x14ac:dyDescent="0.25">
      <c r="A145" s="52" t="str">
        <f t="shared" si="28"/>
        <v>NT24NT2+1</v>
      </c>
      <c r="B145" s="52" t="str">
        <f t="shared" si="29"/>
        <v>NT24NT2+2</v>
      </c>
      <c r="C145" s="52" t="str">
        <f t="shared" si="30"/>
        <v>NT24NT2+3</v>
      </c>
      <c r="D145" s="52" t="str">
        <f t="shared" si="31"/>
        <v>NT24NT2+4</v>
      </c>
      <c r="F145" s="128" t="s">
        <v>617</v>
      </c>
      <c r="G145" s="54">
        <v>24</v>
      </c>
      <c r="H145" s="54" t="s">
        <v>791</v>
      </c>
      <c r="I145" s="55" t="s">
        <v>792</v>
      </c>
      <c r="J145" s="55" t="s">
        <v>793</v>
      </c>
      <c r="K145" s="55"/>
      <c r="L145" s="55" t="s">
        <v>794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6">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8" t="s">
        <v>617</v>
      </c>
      <c r="AY145" s="64"/>
      <c r="AZ145" s="65">
        <v>840</v>
      </c>
    </row>
    <row r="146" spans="1:52" s="128" customFormat="1" ht="20.100000000000001" customHeight="1" x14ac:dyDescent="0.25">
      <c r="A146" s="52" t="str">
        <f t="shared" si="28"/>
        <v>NT25NT2+1</v>
      </c>
      <c r="B146" s="52" t="str">
        <f t="shared" si="29"/>
        <v>NT25NT2+2</v>
      </c>
      <c r="C146" s="52" t="str">
        <f t="shared" si="30"/>
        <v>NT25NT2+3</v>
      </c>
      <c r="D146" s="52" t="str">
        <f t="shared" si="31"/>
        <v>NT25NT2+4</v>
      </c>
      <c r="F146" s="128" t="s">
        <v>617</v>
      </c>
      <c r="G146" s="54">
        <v>25</v>
      </c>
      <c r="H146" s="54" t="s">
        <v>795</v>
      </c>
      <c r="I146" s="55" t="s">
        <v>796</v>
      </c>
      <c r="J146" s="55" t="s">
        <v>784</v>
      </c>
      <c r="K146" s="55"/>
      <c r="L146" s="55" t="s">
        <v>774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6">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8" t="s">
        <v>617</v>
      </c>
      <c r="AY146" s="64"/>
      <c r="AZ146" s="65">
        <v>840</v>
      </c>
    </row>
    <row r="147" spans="1:52" s="128" customFormat="1" ht="20.100000000000001" customHeight="1" x14ac:dyDescent="0.25">
      <c r="A147" s="52" t="str">
        <f t="shared" si="28"/>
        <v>NT26NT2+1</v>
      </c>
      <c r="B147" s="52" t="str">
        <f t="shared" si="29"/>
        <v>NT26NT2+2</v>
      </c>
      <c r="C147" s="52" t="str">
        <f t="shared" si="30"/>
        <v>NT26NT2+3</v>
      </c>
      <c r="D147" s="52" t="str">
        <f t="shared" si="31"/>
        <v>NT26NT2+4</v>
      </c>
      <c r="F147" s="128" t="s">
        <v>617</v>
      </c>
      <c r="G147" s="54">
        <v>26</v>
      </c>
      <c r="H147" s="54" t="s">
        <v>797</v>
      </c>
      <c r="I147" s="55" t="s">
        <v>798</v>
      </c>
      <c r="J147" s="55" t="s">
        <v>799</v>
      </c>
      <c r="K147" s="55"/>
      <c r="L147" s="55" t="s">
        <v>800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6"/>
      <c r="AM147" s="61"/>
      <c r="AN147" s="61"/>
      <c r="AO147" s="58">
        <f t="shared" si="27"/>
        <v>0</v>
      </c>
      <c r="AP147" s="58">
        <f t="shared" si="27"/>
        <v>0</v>
      </c>
      <c r="AQ147" s="58">
        <f t="shared" si="27"/>
        <v>0</v>
      </c>
      <c r="AR147" s="58">
        <f t="shared" si="27"/>
        <v>0</v>
      </c>
      <c r="AS147" s="58"/>
      <c r="AT147" s="58"/>
      <c r="AU147" s="58"/>
      <c r="AV147" s="58"/>
      <c r="AW147" s="63"/>
      <c r="AX147" s="128" t="s">
        <v>617</v>
      </c>
      <c r="AY147" s="64"/>
      <c r="AZ147" s="65">
        <v>840</v>
      </c>
    </row>
    <row r="148" spans="1:52" s="128" customFormat="1" ht="20.100000000000001" customHeight="1" x14ac:dyDescent="0.25">
      <c r="A148" s="52" t="str">
        <f t="shared" si="28"/>
        <v>NT26NT2_D1+1</v>
      </c>
      <c r="B148" s="52" t="str">
        <f t="shared" si="29"/>
        <v>NT26NT2_D1+2</v>
      </c>
      <c r="C148" s="52" t="str">
        <f t="shared" si="30"/>
        <v>NT26NT2_D1+3</v>
      </c>
      <c r="D148" s="52" t="str">
        <f t="shared" si="31"/>
        <v>NT26NT2_D1+4</v>
      </c>
      <c r="F148" s="128" t="s">
        <v>617</v>
      </c>
      <c r="G148" s="54"/>
      <c r="H148" s="54" t="s">
        <v>801</v>
      </c>
      <c r="I148" s="55" t="s">
        <v>802</v>
      </c>
      <c r="J148" s="55" t="s">
        <v>774</v>
      </c>
      <c r="K148" s="55"/>
      <c r="L148" s="55" t="s">
        <v>788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6">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8" t="s">
        <v>617</v>
      </c>
      <c r="AY148" s="64"/>
      <c r="AZ148" s="65"/>
    </row>
    <row r="149" spans="1:52" s="128" customFormat="1" ht="60.75" customHeight="1" x14ac:dyDescent="0.25">
      <c r="A149" s="52" t="str">
        <f t="shared" si="28"/>
        <v>NT26NT2_D2+1</v>
      </c>
      <c r="B149" s="52" t="str">
        <f t="shared" si="29"/>
        <v>NT26NT2_D2+2</v>
      </c>
      <c r="C149" s="52" t="str">
        <f t="shared" si="30"/>
        <v>NT26NT2_D2+3</v>
      </c>
      <c r="D149" s="52" t="str">
        <f t="shared" si="31"/>
        <v>NT26NT2_D2+4</v>
      </c>
      <c r="F149" s="128" t="s">
        <v>617</v>
      </c>
      <c r="G149" s="54"/>
      <c r="H149" s="54" t="s">
        <v>803</v>
      </c>
      <c r="I149" s="55" t="s">
        <v>804</v>
      </c>
      <c r="J149" s="55" t="s">
        <v>788</v>
      </c>
      <c r="K149" s="55"/>
      <c r="L149" s="55" t="s">
        <v>805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6">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8" t="s">
        <v>617</v>
      </c>
      <c r="AY149" s="64"/>
      <c r="AZ149" s="65">
        <v>840</v>
      </c>
    </row>
    <row r="150" spans="1:52" s="128" customFormat="1" ht="78.75" x14ac:dyDescent="0.25">
      <c r="A150" s="52" t="str">
        <f t="shared" si="28"/>
        <v>NT27NT+1</v>
      </c>
      <c r="B150" s="52" t="str">
        <f t="shared" si="29"/>
        <v>NT27NT+2</v>
      </c>
      <c r="C150" s="52" t="str">
        <f t="shared" si="30"/>
        <v>NT27NT+3</v>
      </c>
      <c r="D150" s="52" t="str">
        <f t="shared" si="31"/>
        <v>NT27NT+4</v>
      </c>
      <c r="F150" s="128" t="s">
        <v>617</v>
      </c>
      <c r="G150" s="54">
        <v>27</v>
      </c>
      <c r="H150" s="54" t="s">
        <v>806</v>
      </c>
      <c r="I150" s="55" t="s">
        <v>807</v>
      </c>
      <c r="J150" s="55" t="s">
        <v>788</v>
      </c>
      <c r="K150" s="55"/>
      <c r="L150" s="55" t="s">
        <v>808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6">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8" t="s">
        <v>617</v>
      </c>
      <c r="AY150" s="64"/>
      <c r="AZ150" s="65">
        <v>840</v>
      </c>
    </row>
    <row r="151" spans="1:52" s="128" customFormat="1" ht="20.100000000000001" customHeight="1" x14ac:dyDescent="0.25">
      <c r="A151" s="52" t="str">
        <f t="shared" si="28"/>
        <v>NT28NT2+1</v>
      </c>
      <c r="B151" s="52" t="str">
        <f t="shared" si="29"/>
        <v>NT28NT2+2</v>
      </c>
      <c r="C151" s="52" t="str">
        <f t="shared" si="30"/>
        <v>NT28NT2+3</v>
      </c>
      <c r="D151" s="52" t="str">
        <f t="shared" si="31"/>
        <v>NT28NT2+4</v>
      </c>
      <c r="F151" s="128" t="s">
        <v>617</v>
      </c>
      <c r="G151" s="54">
        <v>28</v>
      </c>
      <c r="H151" s="54" t="s">
        <v>809</v>
      </c>
      <c r="I151" s="55" t="s">
        <v>810</v>
      </c>
      <c r="J151" s="55" t="s">
        <v>808</v>
      </c>
      <c r="K151" s="55"/>
      <c r="L151" s="55" t="s">
        <v>805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6"/>
      <c r="AM151" s="61"/>
      <c r="AN151" s="61"/>
      <c r="AO151" s="58">
        <f t="shared" si="27"/>
        <v>0</v>
      </c>
      <c r="AP151" s="58">
        <f t="shared" si="27"/>
        <v>0</v>
      </c>
      <c r="AQ151" s="58">
        <f t="shared" si="27"/>
        <v>0</v>
      </c>
      <c r="AR151" s="58">
        <f t="shared" si="27"/>
        <v>0</v>
      </c>
      <c r="AS151" s="58"/>
      <c r="AT151" s="58"/>
      <c r="AU151" s="58"/>
      <c r="AV151" s="58"/>
      <c r="AW151" s="63"/>
      <c r="AX151" s="128" t="s">
        <v>617</v>
      </c>
      <c r="AY151" s="64"/>
      <c r="AZ151" s="65">
        <v>780</v>
      </c>
    </row>
    <row r="152" spans="1:52" s="128" customFormat="1" ht="20.100000000000001" customHeight="1" x14ac:dyDescent="0.25">
      <c r="A152" s="52" t="str">
        <f t="shared" si="28"/>
        <v>NT28NT2_D1+1</v>
      </c>
      <c r="B152" s="52" t="str">
        <f t="shared" si="29"/>
        <v>NT28NT2_D1+2</v>
      </c>
      <c r="C152" s="52" t="str">
        <f t="shared" si="30"/>
        <v>NT28NT2_D1+3</v>
      </c>
      <c r="D152" s="52" t="str">
        <f t="shared" si="31"/>
        <v>NT28NT2_D1+4</v>
      </c>
      <c r="F152" s="128" t="s">
        <v>617</v>
      </c>
      <c r="G152" s="54"/>
      <c r="H152" s="54" t="s">
        <v>811</v>
      </c>
      <c r="I152" s="55" t="s">
        <v>812</v>
      </c>
      <c r="J152" s="55" t="s">
        <v>813</v>
      </c>
      <c r="K152" s="55"/>
      <c r="L152" s="55" t="s">
        <v>814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6">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8" t="s">
        <v>617</v>
      </c>
      <c r="AY152" s="64"/>
      <c r="AZ152" s="65"/>
    </row>
    <row r="153" spans="1:52" s="128" customFormat="1" ht="39.950000000000003" customHeight="1" x14ac:dyDescent="0.25">
      <c r="A153" s="52" t="str">
        <f t="shared" si="28"/>
        <v>NT28NT2_D2+1</v>
      </c>
      <c r="B153" s="52" t="str">
        <f t="shared" si="29"/>
        <v>NT28NT2_D2+2</v>
      </c>
      <c r="C153" s="52" t="str">
        <f t="shared" si="30"/>
        <v>NT28NT2_D2+3</v>
      </c>
      <c r="D153" s="52" t="str">
        <f t="shared" si="31"/>
        <v>NT28NT2_D2+4</v>
      </c>
      <c r="F153" s="128" t="s">
        <v>617</v>
      </c>
      <c r="G153" s="54"/>
      <c r="H153" s="54" t="s">
        <v>815</v>
      </c>
      <c r="I153" s="55" t="s">
        <v>816</v>
      </c>
      <c r="J153" s="55" t="s">
        <v>817</v>
      </c>
      <c r="K153" s="55"/>
      <c r="L153" s="55" t="s">
        <v>701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6">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8" t="s">
        <v>617</v>
      </c>
      <c r="AY153" s="64"/>
      <c r="AZ153" s="65">
        <v>840</v>
      </c>
    </row>
    <row r="154" spans="1:52" s="128" customFormat="1" ht="39.950000000000003" customHeight="1" x14ac:dyDescent="0.25">
      <c r="A154" s="52" t="str">
        <f t="shared" si="28"/>
        <v>NT29NT2+1</v>
      </c>
      <c r="B154" s="52" t="str">
        <f t="shared" si="29"/>
        <v>NT29NT2+2</v>
      </c>
      <c r="C154" s="52" t="str">
        <f t="shared" si="30"/>
        <v>NT29NT2+3</v>
      </c>
      <c r="D154" s="52" t="str">
        <f t="shared" si="31"/>
        <v>NT29NT2+4</v>
      </c>
      <c r="F154" s="128" t="s">
        <v>617</v>
      </c>
      <c r="G154" s="54">
        <v>29</v>
      </c>
      <c r="H154" s="54" t="s">
        <v>818</v>
      </c>
      <c r="I154" s="55" t="s">
        <v>819</v>
      </c>
      <c r="J154" s="55" t="s">
        <v>817</v>
      </c>
      <c r="K154" s="55"/>
      <c r="L154" s="55" t="s">
        <v>820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6">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4" t="s">
        <v>617</v>
      </c>
      <c r="AY154" s="168"/>
      <c r="AZ154" s="65">
        <v>780</v>
      </c>
    </row>
    <row r="155" spans="1:52" s="128" customFormat="1" ht="72.75" customHeight="1" x14ac:dyDescent="0.25">
      <c r="A155" s="52" t="str">
        <f t="shared" si="28"/>
        <v>NT30NT+1</v>
      </c>
      <c r="B155" s="52" t="str">
        <f t="shared" si="29"/>
        <v>NT30NT+2</v>
      </c>
      <c r="C155" s="52" t="str">
        <f t="shared" si="30"/>
        <v>NT30NT+3</v>
      </c>
      <c r="D155" s="52" t="str">
        <f t="shared" si="31"/>
        <v>NT30NT+4</v>
      </c>
      <c r="F155" s="128" t="s">
        <v>617</v>
      </c>
      <c r="G155" s="54">
        <v>30</v>
      </c>
      <c r="H155" s="54" t="s">
        <v>821</v>
      </c>
      <c r="I155" s="55" t="s">
        <v>822</v>
      </c>
      <c r="J155" s="55" t="s">
        <v>820</v>
      </c>
      <c r="K155" s="55"/>
      <c r="L155" s="55" t="s">
        <v>701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6">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8" t="s">
        <v>617</v>
      </c>
      <c r="AY155" s="64"/>
      <c r="AZ155" s="65">
        <v>780</v>
      </c>
    </row>
    <row r="156" spans="1:52" s="128" customFormat="1" ht="39.950000000000003" customHeight="1" x14ac:dyDescent="0.25">
      <c r="A156" s="52" t="str">
        <f t="shared" si="28"/>
        <v>NT31NT+1</v>
      </c>
      <c r="B156" s="52" t="str">
        <f t="shared" si="29"/>
        <v>NT31NT+2</v>
      </c>
      <c r="C156" s="52" t="str">
        <f t="shared" si="30"/>
        <v>NT31NT+3</v>
      </c>
      <c r="D156" s="52" t="str">
        <f t="shared" si="31"/>
        <v>NT31NT+4</v>
      </c>
      <c r="F156" s="128" t="s">
        <v>617</v>
      </c>
      <c r="G156" s="54">
        <v>31</v>
      </c>
      <c r="H156" s="54" t="s">
        <v>823</v>
      </c>
      <c r="I156" s="55" t="s">
        <v>824</v>
      </c>
      <c r="J156" s="55" t="s">
        <v>825</v>
      </c>
      <c r="K156" s="55"/>
      <c r="L156" s="55" t="s">
        <v>826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6">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8" t="s">
        <v>617</v>
      </c>
      <c r="AY156" s="64"/>
      <c r="AZ156" s="65">
        <v>780</v>
      </c>
    </row>
    <row r="157" spans="1:52" s="128" customFormat="1" ht="39.950000000000003" customHeight="1" x14ac:dyDescent="0.25">
      <c r="A157" s="52" t="str">
        <f t="shared" si="28"/>
        <v>NT32NT+1</v>
      </c>
      <c r="B157" s="52" t="str">
        <f t="shared" si="29"/>
        <v>NT32NT+2</v>
      </c>
      <c r="C157" s="52" t="str">
        <f t="shared" si="30"/>
        <v>NT32NT+3</v>
      </c>
      <c r="D157" s="52" t="str">
        <f t="shared" si="31"/>
        <v>NT32NT+4</v>
      </c>
      <c r="F157" s="128" t="s">
        <v>617</v>
      </c>
      <c r="G157" s="54">
        <v>32</v>
      </c>
      <c r="H157" s="54" t="s">
        <v>827</v>
      </c>
      <c r="I157" s="55" t="s">
        <v>828</v>
      </c>
      <c r="J157" s="55" t="s">
        <v>829</v>
      </c>
      <c r="K157" s="55"/>
      <c r="L157" s="55" t="s">
        <v>830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6">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8" t="s">
        <v>617</v>
      </c>
      <c r="AY157" s="64"/>
      <c r="AZ157" s="65">
        <v>780</v>
      </c>
    </row>
    <row r="158" spans="1:52" s="128" customFormat="1" ht="39.950000000000003" customHeight="1" x14ac:dyDescent="0.25">
      <c r="A158" s="52" t="str">
        <f t="shared" si="28"/>
        <v>NT33NT+1</v>
      </c>
      <c r="B158" s="52" t="str">
        <f t="shared" si="29"/>
        <v>NT33NT+2</v>
      </c>
      <c r="C158" s="52" t="str">
        <f t="shared" si="30"/>
        <v>NT33NT+3</v>
      </c>
      <c r="D158" s="52" t="str">
        <f t="shared" si="31"/>
        <v>NT33NT+4</v>
      </c>
      <c r="F158" s="128" t="s">
        <v>617</v>
      </c>
      <c r="G158" s="54">
        <v>33</v>
      </c>
      <c r="H158" s="54" t="s">
        <v>831</v>
      </c>
      <c r="I158" s="55" t="s">
        <v>832</v>
      </c>
      <c r="J158" s="55" t="s">
        <v>833</v>
      </c>
      <c r="K158" s="55"/>
      <c r="L158" s="55" t="s">
        <v>834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6">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8" t="s">
        <v>617</v>
      </c>
      <c r="AY158" s="64"/>
      <c r="AZ158" s="65">
        <v>780</v>
      </c>
    </row>
    <row r="159" spans="1:52" s="128" customFormat="1" ht="63.75" customHeight="1" x14ac:dyDescent="0.25">
      <c r="A159" s="52" t="str">
        <f t="shared" si="28"/>
        <v>NT34NT+1</v>
      </c>
      <c r="B159" s="52" t="str">
        <f t="shared" si="29"/>
        <v>NT34NT+2</v>
      </c>
      <c r="C159" s="52" t="str">
        <f t="shared" si="30"/>
        <v>NT34NT+3</v>
      </c>
      <c r="D159" s="52" t="str">
        <f t="shared" si="31"/>
        <v>NT34NT+4</v>
      </c>
      <c r="F159" s="128" t="s">
        <v>617</v>
      </c>
      <c r="G159" s="54">
        <v>34</v>
      </c>
      <c r="H159" s="54" t="s">
        <v>835</v>
      </c>
      <c r="I159" s="55" t="s">
        <v>836</v>
      </c>
      <c r="J159" s="55" t="s">
        <v>837</v>
      </c>
      <c r="K159" s="55"/>
      <c r="L159" s="55" t="s">
        <v>838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6">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8" t="s">
        <v>617</v>
      </c>
      <c r="AY159" s="64"/>
      <c r="AZ159" s="65">
        <v>780</v>
      </c>
    </row>
    <row r="160" spans="1:52" s="128" customFormat="1" ht="63.75" customHeight="1" x14ac:dyDescent="0.25">
      <c r="A160" s="52" t="str">
        <f t="shared" si="28"/>
        <v>NT35NT+1</v>
      </c>
      <c r="B160" s="52" t="str">
        <f t="shared" si="29"/>
        <v>NT35NT+2</v>
      </c>
      <c r="C160" s="52" t="str">
        <f t="shared" si="30"/>
        <v>NT35NT+3</v>
      </c>
      <c r="D160" s="52" t="str">
        <f t="shared" si="31"/>
        <v>NT35NT+4</v>
      </c>
      <c r="F160" s="128" t="s">
        <v>617</v>
      </c>
      <c r="G160" s="54">
        <v>35</v>
      </c>
      <c r="H160" s="54" t="s">
        <v>839</v>
      </c>
      <c r="I160" s="55" t="s">
        <v>840</v>
      </c>
      <c r="J160" s="55" t="s">
        <v>833</v>
      </c>
      <c r="K160" s="55"/>
      <c r="L160" s="55" t="s">
        <v>841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6">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8" t="s">
        <v>617</v>
      </c>
      <c r="AY160" s="64"/>
      <c r="AZ160" s="65">
        <v>780</v>
      </c>
    </row>
    <row r="161" spans="1:52" s="128" customFormat="1" ht="39.950000000000003" customHeight="1" x14ac:dyDescent="0.25">
      <c r="A161" s="52" t="str">
        <f t="shared" si="28"/>
        <v>NT36NT+1</v>
      </c>
      <c r="B161" s="52" t="str">
        <f t="shared" si="29"/>
        <v>NT36NT+2</v>
      </c>
      <c r="C161" s="52" t="str">
        <f t="shared" si="30"/>
        <v>NT36NT+3</v>
      </c>
      <c r="D161" s="52" t="str">
        <f t="shared" si="31"/>
        <v>NT36NT+4</v>
      </c>
      <c r="F161" s="128" t="s">
        <v>617</v>
      </c>
      <c r="G161" s="54">
        <v>36</v>
      </c>
      <c r="H161" s="54" t="s">
        <v>842</v>
      </c>
      <c r="I161" s="55" t="s">
        <v>843</v>
      </c>
      <c r="J161" s="55" t="s">
        <v>640</v>
      </c>
      <c r="K161" s="55"/>
      <c r="L161" s="55" t="s">
        <v>844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6">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8" t="s">
        <v>617</v>
      </c>
      <c r="AY161" s="64"/>
      <c r="AZ161" s="65">
        <v>780</v>
      </c>
    </row>
    <row r="162" spans="1:52" s="128" customFormat="1" ht="39.950000000000003" customHeight="1" x14ac:dyDescent="0.25">
      <c r="A162" s="52" t="str">
        <f t="shared" si="28"/>
        <v>NT37NT+1</v>
      </c>
      <c r="B162" s="52" t="str">
        <f t="shared" si="29"/>
        <v>NT37NT+2</v>
      </c>
      <c r="C162" s="52" t="str">
        <f t="shared" si="30"/>
        <v>NT37NT+3</v>
      </c>
      <c r="D162" s="52" t="str">
        <f t="shared" si="31"/>
        <v>NT37NT+4</v>
      </c>
      <c r="F162" s="128" t="s">
        <v>617</v>
      </c>
      <c r="G162" s="54">
        <v>37</v>
      </c>
      <c r="H162" s="54" t="s">
        <v>845</v>
      </c>
      <c r="I162" s="55" t="s">
        <v>846</v>
      </c>
      <c r="J162" s="55" t="s">
        <v>833</v>
      </c>
      <c r="K162" s="55"/>
      <c r="L162" s="55" t="s">
        <v>847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6">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8" t="s">
        <v>617</v>
      </c>
      <c r="AY162" s="64"/>
      <c r="AZ162" s="65">
        <v>780</v>
      </c>
    </row>
    <row r="163" spans="1:52" s="128" customFormat="1" ht="63" x14ac:dyDescent="0.25">
      <c r="A163" s="52" t="str">
        <f t="shared" si="28"/>
        <v>NT38NT+1</v>
      </c>
      <c r="B163" s="52" t="str">
        <f t="shared" si="29"/>
        <v>NT38NT+2</v>
      </c>
      <c r="C163" s="52" t="str">
        <f t="shared" si="30"/>
        <v>NT38NT+3</v>
      </c>
      <c r="D163" s="52" t="str">
        <f t="shared" si="31"/>
        <v>NT38NT+4</v>
      </c>
      <c r="F163" s="128" t="s">
        <v>617</v>
      </c>
      <c r="G163" s="54">
        <v>38</v>
      </c>
      <c r="H163" s="54" t="s">
        <v>848</v>
      </c>
      <c r="I163" s="55" t="s">
        <v>849</v>
      </c>
      <c r="J163" s="55" t="s">
        <v>833</v>
      </c>
      <c r="K163" s="55"/>
      <c r="L163" s="55" t="s">
        <v>850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6">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8" t="s">
        <v>617</v>
      </c>
      <c r="AY163" s="64"/>
      <c r="AZ163" s="65">
        <v>780</v>
      </c>
    </row>
    <row r="164" spans="1:52" s="128" customFormat="1" ht="31.5" x14ac:dyDescent="0.25">
      <c r="A164" s="52" t="str">
        <f t="shared" si="28"/>
        <v>NT39NT+1</v>
      </c>
      <c r="B164" s="52" t="str">
        <f t="shared" si="29"/>
        <v>NT39NT+2</v>
      </c>
      <c r="C164" s="52" t="str">
        <f t="shared" si="30"/>
        <v>NT39NT+3</v>
      </c>
      <c r="D164" s="52" t="str">
        <f t="shared" si="31"/>
        <v>NT39NT+4</v>
      </c>
      <c r="F164" s="128" t="s">
        <v>617</v>
      </c>
      <c r="G164" s="54">
        <v>39</v>
      </c>
      <c r="H164" s="54" t="s">
        <v>851</v>
      </c>
      <c r="I164" s="55" t="s">
        <v>852</v>
      </c>
      <c r="J164" s="55" t="s">
        <v>853</v>
      </c>
      <c r="K164" s="55"/>
      <c r="L164" s="55" t="s">
        <v>854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6">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8" t="s">
        <v>617</v>
      </c>
      <c r="AY164" s="64"/>
      <c r="AZ164" s="65">
        <v>780</v>
      </c>
    </row>
    <row r="165" spans="1:52" s="128" customFormat="1" ht="39.950000000000003" customHeight="1" x14ac:dyDescent="0.25">
      <c r="A165" s="52" t="str">
        <f t="shared" si="28"/>
        <v>NT40NT+1</v>
      </c>
      <c r="B165" s="52" t="str">
        <f t="shared" si="29"/>
        <v>NT40NT+2</v>
      </c>
      <c r="C165" s="52" t="str">
        <f t="shared" si="30"/>
        <v>NT40NT+3</v>
      </c>
      <c r="D165" s="52" t="str">
        <f t="shared" si="31"/>
        <v>NT40NT+4</v>
      </c>
      <c r="F165" s="128" t="s">
        <v>617</v>
      </c>
      <c r="G165" s="54">
        <v>40</v>
      </c>
      <c r="H165" s="54" t="s">
        <v>855</v>
      </c>
      <c r="I165" s="55" t="s">
        <v>856</v>
      </c>
      <c r="J165" s="55" t="s">
        <v>853</v>
      </c>
      <c r="K165" s="55"/>
      <c r="L165" s="55" t="s">
        <v>857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6">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8" t="s">
        <v>617</v>
      </c>
      <c r="AY165" s="64"/>
      <c r="AZ165" s="65">
        <v>780</v>
      </c>
    </row>
    <row r="166" spans="1:52" s="128" customFormat="1" ht="39.950000000000003" customHeight="1" x14ac:dyDescent="0.25">
      <c r="A166" s="52" t="str">
        <f t="shared" si="28"/>
        <v>NT41NT+1</v>
      </c>
      <c r="B166" s="52" t="str">
        <f t="shared" si="29"/>
        <v>NT41NT+2</v>
      </c>
      <c r="C166" s="52" t="str">
        <f t="shared" si="30"/>
        <v>NT41NT+3</v>
      </c>
      <c r="D166" s="52" t="str">
        <f t="shared" si="31"/>
        <v>NT41NT+4</v>
      </c>
      <c r="F166" s="128" t="s">
        <v>617</v>
      </c>
      <c r="G166" s="54">
        <v>41</v>
      </c>
      <c r="H166" s="54" t="s">
        <v>858</v>
      </c>
      <c r="I166" s="55" t="s">
        <v>859</v>
      </c>
      <c r="J166" s="55" t="s">
        <v>860</v>
      </c>
      <c r="K166" s="55"/>
      <c r="L166" s="55" t="s">
        <v>861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6">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8" t="s">
        <v>617</v>
      </c>
      <c r="AY166" s="64"/>
      <c r="AZ166" s="65">
        <v>780</v>
      </c>
    </row>
    <row r="167" spans="1:52" s="128" customFormat="1" ht="39.950000000000003" customHeight="1" x14ac:dyDescent="0.25">
      <c r="A167" s="52" t="str">
        <f t="shared" si="28"/>
        <v>NT42NT+1</v>
      </c>
      <c r="B167" s="52" t="str">
        <f t="shared" si="29"/>
        <v>NT42NT+2</v>
      </c>
      <c r="C167" s="52" t="str">
        <f t="shared" si="30"/>
        <v>NT42NT+3</v>
      </c>
      <c r="D167" s="52" t="str">
        <f t="shared" si="31"/>
        <v>NT42NT+4</v>
      </c>
      <c r="F167" s="128" t="s">
        <v>617</v>
      </c>
      <c r="G167" s="54">
        <v>42</v>
      </c>
      <c r="H167" s="54" t="s">
        <v>862</v>
      </c>
      <c r="I167" s="55" t="s">
        <v>863</v>
      </c>
      <c r="J167" s="55" t="s">
        <v>864</v>
      </c>
      <c r="K167" s="55"/>
      <c r="L167" s="55" t="s">
        <v>853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6">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8" t="s">
        <v>617</v>
      </c>
      <c r="AY167" s="64"/>
      <c r="AZ167" s="65">
        <v>780</v>
      </c>
    </row>
    <row r="168" spans="1:52" s="128" customFormat="1" ht="39.950000000000003" customHeight="1" x14ac:dyDescent="0.25">
      <c r="A168" s="52" t="str">
        <f t="shared" si="28"/>
        <v>NT43NT+1</v>
      </c>
      <c r="B168" s="52" t="str">
        <f t="shared" si="29"/>
        <v>NT43NT+2</v>
      </c>
      <c r="C168" s="52" t="str">
        <f t="shared" si="30"/>
        <v>NT43NT+3</v>
      </c>
      <c r="D168" s="52" t="str">
        <f t="shared" si="31"/>
        <v>NT43NT+4</v>
      </c>
      <c r="F168" s="128" t="s">
        <v>617</v>
      </c>
      <c r="G168" s="54">
        <v>43</v>
      </c>
      <c r="H168" s="54" t="s">
        <v>865</v>
      </c>
      <c r="I168" s="55" t="s">
        <v>866</v>
      </c>
      <c r="J168" s="55" t="s">
        <v>303</v>
      </c>
      <c r="K168" s="55"/>
      <c r="L168" s="55" t="s">
        <v>861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6">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8" t="s">
        <v>617</v>
      </c>
      <c r="AY168" s="64"/>
      <c r="AZ168" s="65">
        <v>780</v>
      </c>
    </row>
    <row r="169" spans="1:52" s="128" customFormat="1" ht="39.950000000000003" customHeight="1" x14ac:dyDescent="0.25">
      <c r="A169" s="52" t="str">
        <f t="shared" si="28"/>
        <v>NT44NT+1</v>
      </c>
      <c r="B169" s="52" t="str">
        <f t="shared" si="29"/>
        <v>NT44NT+2</v>
      </c>
      <c r="C169" s="52" t="str">
        <f t="shared" si="30"/>
        <v>NT44NT+3</v>
      </c>
      <c r="D169" s="52" t="str">
        <f t="shared" si="31"/>
        <v>NT44NT+4</v>
      </c>
      <c r="F169" s="128" t="s">
        <v>617</v>
      </c>
      <c r="G169" s="54">
        <v>44</v>
      </c>
      <c r="H169" s="54" t="s">
        <v>867</v>
      </c>
      <c r="I169" s="55" t="s">
        <v>868</v>
      </c>
      <c r="J169" s="55" t="s">
        <v>864</v>
      </c>
      <c r="K169" s="55"/>
      <c r="L169" s="55" t="s">
        <v>861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6">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8" t="s">
        <v>617</v>
      </c>
      <c r="AY169" s="64"/>
      <c r="AZ169" s="65">
        <v>780</v>
      </c>
    </row>
    <row r="170" spans="1:52" s="128" customFormat="1" ht="39.950000000000003" customHeight="1" x14ac:dyDescent="0.25">
      <c r="A170" s="52" t="str">
        <f t="shared" si="28"/>
        <v>NT45NT+1</v>
      </c>
      <c r="B170" s="52" t="str">
        <f t="shared" si="29"/>
        <v>NT45NT+2</v>
      </c>
      <c r="C170" s="52" t="str">
        <f t="shared" si="30"/>
        <v>NT45NT+3</v>
      </c>
      <c r="D170" s="52" t="str">
        <f t="shared" si="31"/>
        <v>NT45NT+4</v>
      </c>
      <c r="F170" s="128" t="s">
        <v>617</v>
      </c>
      <c r="G170" s="54">
        <v>45</v>
      </c>
      <c r="H170" s="54" t="s">
        <v>869</v>
      </c>
      <c r="I170" s="55" t="s">
        <v>870</v>
      </c>
      <c r="J170" s="55" t="s">
        <v>773</v>
      </c>
      <c r="K170" s="55"/>
      <c r="L170" s="55" t="s">
        <v>871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6">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8" t="s">
        <v>617</v>
      </c>
      <c r="AY170" s="64"/>
      <c r="AZ170" s="65">
        <v>780</v>
      </c>
    </row>
    <row r="171" spans="1:52" s="128" customFormat="1" ht="39.950000000000003" customHeight="1" x14ac:dyDescent="0.25">
      <c r="A171" s="52" t="str">
        <f t="shared" si="28"/>
        <v>NT46NT+1</v>
      </c>
      <c r="B171" s="52" t="str">
        <f t="shared" si="29"/>
        <v>NT46NT+2</v>
      </c>
      <c r="C171" s="52" t="str">
        <f t="shared" si="30"/>
        <v>NT46NT+3</v>
      </c>
      <c r="D171" s="52" t="str">
        <f t="shared" si="31"/>
        <v>NT46NT+4</v>
      </c>
      <c r="F171" s="128" t="s">
        <v>617</v>
      </c>
      <c r="G171" s="54">
        <v>46</v>
      </c>
      <c r="H171" s="54" t="s">
        <v>872</v>
      </c>
      <c r="I171" s="55" t="s">
        <v>873</v>
      </c>
      <c r="J171" s="55" t="s">
        <v>853</v>
      </c>
      <c r="K171" s="55"/>
      <c r="L171" s="55" t="s">
        <v>871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6">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8" t="s">
        <v>617</v>
      </c>
      <c r="AY171" s="64"/>
      <c r="AZ171" s="65">
        <v>780</v>
      </c>
    </row>
    <row r="172" spans="1:52" s="128" customFormat="1" ht="39.950000000000003" customHeight="1" x14ac:dyDescent="0.25">
      <c r="A172" s="52" t="str">
        <f t="shared" si="28"/>
        <v>NT47NT+1</v>
      </c>
      <c r="B172" s="52" t="str">
        <f t="shared" si="29"/>
        <v>NT47NT+2</v>
      </c>
      <c r="C172" s="52" t="str">
        <f t="shared" si="30"/>
        <v>NT47NT+3</v>
      </c>
      <c r="D172" s="52" t="str">
        <f t="shared" si="31"/>
        <v>NT47NT+4</v>
      </c>
      <c r="F172" s="128" t="s">
        <v>617</v>
      </c>
      <c r="G172" s="54">
        <v>47</v>
      </c>
      <c r="H172" s="54" t="s">
        <v>874</v>
      </c>
      <c r="I172" s="55" t="s">
        <v>875</v>
      </c>
      <c r="J172" s="55" t="s">
        <v>820</v>
      </c>
      <c r="K172" s="55"/>
      <c r="L172" s="55" t="s">
        <v>853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6">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8" t="s">
        <v>617</v>
      </c>
      <c r="AY172" s="64"/>
      <c r="AZ172" s="65">
        <v>780</v>
      </c>
    </row>
    <row r="173" spans="1:52" s="128" customFormat="1" ht="39.950000000000003" customHeight="1" x14ac:dyDescent="0.25">
      <c r="A173" s="52" t="str">
        <f t="shared" si="28"/>
        <v>NT48NT+1</v>
      </c>
      <c r="B173" s="52" t="str">
        <f t="shared" si="29"/>
        <v>NT48NT+2</v>
      </c>
      <c r="C173" s="52" t="str">
        <f t="shared" si="30"/>
        <v>NT48NT+3</v>
      </c>
      <c r="D173" s="52" t="str">
        <f t="shared" si="31"/>
        <v>NT48NT+4</v>
      </c>
      <c r="F173" s="128" t="s">
        <v>617</v>
      </c>
      <c r="G173" s="54">
        <v>48</v>
      </c>
      <c r="H173" s="54" t="s">
        <v>876</v>
      </c>
      <c r="I173" s="55" t="s">
        <v>877</v>
      </c>
      <c r="J173" s="55" t="s">
        <v>853</v>
      </c>
      <c r="K173" s="55"/>
      <c r="L173" s="55" t="s">
        <v>878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6">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8" t="s">
        <v>617</v>
      </c>
      <c r="AY173" s="64"/>
      <c r="AZ173" s="65">
        <v>780</v>
      </c>
    </row>
    <row r="174" spans="1:52" s="128" customFormat="1" ht="39.950000000000003" customHeight="1" x14ac:dyDescent="0.25">
      <c r="A174" s="52" t="str">
        <f t="shared" si="28"/>
        <v>NT49NT+1</v>
      </c>
      <c r="B174" s="52" t="str">
        <f t="shared" si="29"/>
        <v>NT49NT+2</v>
      </c>
      <c r="C174" s="52" t="str">
        <f t="shared" si="30"/>
        <v>NT49NT+3</v>
      </c>
      <c r="D174" s="52" t="str">
        <f t="shared" si="31"/>
        <v>NT49NT+4</v>
      </c>
      <c r="F174" s="128" t="s">
        <v>617</v>
      </c>
      <c r="G174" s="54">
        <v>49</v>
      </c>
      <c r="H174" s="54" t="s">
        <v>879</v>
      </c>
      <c r="I174" s="55" t="s">
        <v>880</v>
      </c>
      <c r="J174" s="55" t="s">
        <v>773</v>
      </c>
      <c r="K174" s="55"/>
      <c r="L174" s="55" t="s">
        <v>857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6">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8" t="s">
        <v>617</v>
      </c>
      <c r="AY174" s="64"/>
      <c r="AZ174" s="65">
        <v>780</v>
      </c>
    </row>
    <row r="175" spans="1:52" s="128" customFormat="1" ht="39.950000000000003" customHeight="1" x14ac:dyDescent="0.25">
      <c r="A175" s="52" t="str">
        <f t="shared" si="28"/>
        <v>NT50NT+1</v>
      </c>
      <c r="B175" s="52" t="str">
        <f t="shared" si="29"/>
        <v>NT50NT+2</v>
      </c>
      <c r="C175" s="52" t="str">
        <f t="shared" si="30"/>
        <v>NT50NT+3</v>
      </c>
      <c r="D175" s="52" t="str">
        <f t="shared" si="31"/>
        <v>NT50NT+4</v>
      </c>
      <c r="F175" s="128" t="s">
        <v>617</v>
      </c>
      <c r="G175" s="54">
        <v>50</v>
      </c>
      <c r="H175" s="54" t="s">
        <v>881</v>
      </c>
      <c r="I175" s="55" t="s">
        <v>882</v>
      </c>
      <c r="J175" s="55" t="s">
        <v>857</v>
      </c>
      <c r="K175" s="55"/>
      <c r="L175" s="55" t="s">
        <v>773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6">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8" t="s">
        <v>617</v>
      </c>
      <c r="AY175" s="64"/>
      <c r="AZ175" s="65">
        <v>780</v>
      </c>
    </row>
    <row r="176" spans="1:52" s="128" customFormat="1" ht="39.950000000000003" customHeight="1" x14ac:dyDescent="0.25">
      <c r="A176" s="52" t="str">
        <f t="shared" si="28"/>
        <v>NT51NT+1</v>
      </c>
      <c r="B176" s="52" t="str">
        <f t="shared" si="29"/>
        <v>NT51NT+2</v>
      </c>
      <c r="C176" s="52" t="str">
        <f t="shared" si="30"/>
        <v>NT51NT+3</v>
      </c>
      <c r="D176" s="52" t="str">
        <f t="shared" si="31"/>
        <v>NT51NT+4</v>
      </c>
      <c r="F176" s="128" t="s">
        <v>617</v>
      </c>
      <c r="G176" s="54">
        <v>51</v>
      </c>
      <c r="H176" s="54" t="s">
        <v>883</v>
      </c>
      <c r="I176" s="55" t="s">
        <v>884</v>
      </c>
      <c r="J176" s="55" t="s">
        <v>773</v>
      </c>
      <c r="K176" s="55"/>
      <c r="L176" s="55" t="s">
        <v>853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6">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8" t="s">
        <v>617</v>
      </c>
      <c r="AY176" s="64"/>
      <c r="AZ176" s="65">
        <v>780</v>
      </c>
    </row>
    <row r="177" spans="1:52" s="128" customFormat="1" ht="39.950000000000003" customHeight="1" x14ac:dyDescent="0.25">
      <c r="A177" s="52" t="str">
        <f t="shared" si="28"/>
        <v>NT52NT+1</v>
      </c>
      <c r="B177" s="52" t="str">
        <f t="shared" si="29"/>
        <v>NT52NT+2</v>
      </c>
      <c r="C177" s="52" t="str">
        <f t="shared" si="30"/>
        <v>NT52NT+3</v>
      </c>
      <c r="D177" s="52" t="str">
        <f t="shared" si="31"/>
        <v>NT52NT+4</v>
      </c>
      <c r="F177" s="128" t="s">
        <v>617</v>
      </c>
      <c r="G177" s="54">
        <v>52</v>
      </c>
      <c r="H177" s="54" t="s">
        <v>885</v>
      </c>
      <c r="I177" s="55" t="s">
        <v>886</v>
      </c>
      <c r="J177" s="55" t="s">
        <v>249</v>
      </c>
      <c r="K177" s="55"/>
      <c r="L177" s="55" t="s">
        <v>861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6">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8" t="s">
        <v>617</v>
      </c>
      <c r="AY177" s="64"/>
      <c r="AZ177" s="65">
        <v>780</v>
      </c>
    </row>
    <row r="178" spans="1:52" s="128" customFormat="1" ht="39.950000000000003" customHeight="1" x14ac:dyDescent="0.25">
      <c r="A178" s="52" t="str">
        <f t="shared" si="28"/>
        <v>NT53NT+1</v>
      </c>
      <c r="B178" s="52" t="str">
        <f t="shared" si="29"/>
        <v>NT53NT+2</v>
      </c>
      <c r="C178" s="52" t="str">
        <f t="shared" si="30"/>
        <v>NT53NT+3</v>
      </c>
      <c r="D178" s="52" t="str">
        <f t="shared" si="31"/>
        <v>NT53NT+4</v>
      </c>
      <c r="F178" s="128" t="s">
        <v>617</v>
      </c>
      <c r="G178" s="54">
        <v>53</v>
      </c>
      <c r="H178" s="55" t="s">
        <v>887</v>
      </c>
      <c r="I178" s="55" t="s">
        <v>888</v>
      </c>
      <c r="J178" s="55" t="s">
        <v>889</v>
      </c>
      <c r="K178" s="55"/>
      <c r="L178" s="55" t="s">
        <v>890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6">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8" t="s">
        <v>617</v>
      </c>
      <c r="AY178" s="64"/>
      <c r="AZ178" s="65">
        <v>780</v>
      </c>
    </row>
    <row r="179" spans="1:52" s="128" customFormat="1" ht="39.950000000000003" customHeight="1" x14ac:dyDescent="0.25">
      <c r="A179" s="52" t="str">
        <f t="shared" si="28"/>
        <v>NT54NT+1</v>
      </c>
      <c r="B179" s="52" t="str">
        <f t="shared" si="29"/>
        <v>NT54NT+2</v>
      </c>
      <c r="C179" s="52" t="str">
        <f t="shared" si="30"/>
        <v>NT54NT+3</v>
      </c>
      <c r="D179" s="52" t="str">
        <f t="shared" si="31"/>
        <v>NT54NT+4</v>
      </c>
      <c r="F179" s="128" t="s">
        <v>617</v>
      </c>
      <c r="G179" s="54">
        <v>54</v>
      </c>
      <c r="H179" s="54" t="s">
        <v>891</v>
      </c>
      <c r="I179" s="55" t="s">
        <v>892</v>
      </c>
      <c r="J179" s="55" t="s">
        <v>820</v>
      </c>
      <c r="K179" s="55"/>
      <c r="L179" s="55" t="s">
        <v>889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6"/>
      <c r="AM179" s="61"/>
      <c r="AN179" s="61"/>
      <c r="AO179" s="58">
        <f t="shared" si="27"/>
        <v>0</v>
      </c>
      <c r="AP179" s="58">
        <f t="shared" si="27"/>
        <v>0</v>
      </c>
      <c r="AQ179" s="58">
        <f t="shared" si="27"/>
        <v>0</v>
      </c>
      <c r="AR179" s="58">
        <f t="shared" si="27"/>
        <v>0</v>
      </c>
      <c r="AS179" s="58"/>
      <c r="AT179" s="58"/>
      <c r="AU179" s="58"/>
      <c r="AV179" s="58"/>
      <c r="AW179" s="63"/>
      <c r="AX179" s="128" t="s">
        <v>617</v>
      </c>
      <c r="AY179" s="64"/>
      <c r="AZ179" s="65"/>
    </row>
    <row r="180" spans="1:52" s="128" customFormat="1" ht="39.950000000000003" customHeight="1" x14ac:dyDescent="0.25">
      <c r="A180" s="52" t="str">
        <f t="shared" si="28"/>
        <v>NT54NT_D1+1</v>
      </c>
      <c r="B180" s="52" t="str">
        <f t="shared" si="29"/>
        <v>NT54NT_D1+2</v>
      </c>
      <c r="C180" s="52" t="str">
        <f t="shared" si="30"/>
        <v>NT54NT_D1+3</v>
      </c>
      <c r="D180" s="52" t="str">
        <f t="shared" si="31"/>
        <v>NT54NT_D1+4</v>
      </c>
      <c r="F180" s="128" t="s">
        <v>617</v>
      </c>
      <c r="G180" s="54"/>
      <c r="H180" s="54" t="s">
        <v>893</v>
      </c>
      <c r="I180" s="55" t="s">
        <v>894</v>
      </c>
      <c r="J180" s="55" t="s">
        <v>895</v>
      </c>
      <c r="K180" s="55"/>
      <c r="L180" s="55" t="s">
        <v>896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6">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8" t="s">
        <v>617</v>
      </c>
      <c r="AY180" s="64"/>
      <c r="AZ180" s="65">
        <v>780</v>
      </c>
    </row>
    <row r="181" spans="1:52" s="128" customFormat="1" ht="63" customHeight="1" x14ac:dyDescent="0.25">
      <c r="A181" s="52" t="str">
        <f t="shared" si="28"/>
        <v>NT54NT_D2+1</v>
      </c>
      <c r="B181" s="52" t="str">
        <f t="shared" si="29"/>
        <v>NT54NT_D2+2</v>
      </c>
      <c r="C181" s="52" t="str">
        <f t="shared" si="30"/>
        <v>NT54NT_D2+3</v>
      </c>
      <c r="D181" s="52" t="str">
        <f t="shared" si="31"/>
        <v>NT54NT_D2+4</v>
      </c>
      <c r="F181" s="128" t="s">
        <v>617</v>
      </c>
      <c r="G181" s="54"/>
      <c r="H181" s="80" t="s">
        <v>897</v>
      </c>
      <c r="I181" s="55" t="s">
        <v>898</v>
      </c>
      <c r="J181" s="55" t="s">
        <v>895</v>
      </c>
      <c r="K181" s="55"/>
      <c r="L181" s="55" t="s">
        <v>899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6">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8" t="s">
        <v>617</v>
      </c>
      <c r="AY181" s="64"/>
      <c r="AZ181" s="65"/>
    </row>
    <row r="182" spans="1:52" s="128" customFormat="1" ht="39.950000000000003" customHeight="1" x14ac:dyDescent="0.25">
      <c r="A182" s="52" t="str">
        <f t="shared" si="28"/>
        <v>NT54NT_D3+1</v>
      </c>
      <c r="B182" s="52" t="str">
        <f t="shared" si="29"/>
        <v>NT54NT_D3+2</v>
      </c>
      <c r="C182" s="52" t="str">
        <f t="shared" si="30"/>
        <v>NT54NT_D3+3</v>
      </c>
      <c r="D182" s="52" t="str">
        <f t="shared" si="31"/>
        <v>NT54NT_D3+4</v>
      </c>
      <c r="F182" s="128" t="s">
        <v>617</v>
      </c>
      <c r="G182" s="54"/>
      <c r="H182" s="54" t="s">
        <v>900</v>
      </c>
      <c r="I182" s="55" t="s">
        <v>901</v>
      </c>
      <c r="J182" s="55" t="s">
        <v>902</v>
      </c>
      <c r="K182" s="55"/>
      <c r="L182" s="55" t="s">
        <v>903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6">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8" t="s">
        <v>617</v>
      </c>
      <c r="AY182" s="64"/>
      <c r="AZ182" s="65">
        <v>780</v>
      </c>
    </row>
    <row r="183" spans="1:52" s="128" customFormat="1" ht="61.5" customHeight="1" x14ac:dyDescent="0.25">
      <c r="A183" s="52" t="str">
        <f t="shared" si="28"/>
        <v>NT55NT+1</v>
      </c>
      <c r="B183" s="52" t="str">
        <f t="shared" si="29"/>
        <v>NT55NT+2</v>
      </c>
      <c r="C183" s="52" t="str">
        <f t="shared" si="30"/>
        <v>NT55NT+3</v>
      </c>
      <c r="D183" s="52" t="str">
        <f t="shared" si="31"/>
        <v>NT55NT+4</v>
      </c>
      <c r="F183" s="128" t="s">
        <v>617</v>
      </c>
      <c r="G183" s="54">
        <v>55</v>
      </c>
      <c r="H183" s="54" t="s">
        <v>904</v>
      </c>
      <c r="I183" s="55" t="s">
        <v>905</v>
      </c>
      <c r="J183" s="55" t="s">
        <v>902</v>
      </c>
      <c r="K183" s="55"/>
      <c r="L183" s="55" t="s">
        <v>906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6">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8" t="s">
        <v>617</v>
      </c>
      <c r="AY183" s="64"/>
      <c r="AZ183" s="65">
        <v>780</v>
      </c>
    </row>
    <row r="184" spans="1:52" s="128" customFormat="1" ht="54.75" customHeight="1" x14ac:dyDescent="0.25">
      <c r="A184" s="52" t="str">
        <f t="shared" si="28"/>
        <v>NT56NT+1</v>
      </c>
      <c r="B184" s="52" t="str">
        <f t="shared" si="29"/>
        <v>NT56NT+2</v>
      </c>
      <c r="C184" s="52" t="str">
        <f t="shared" si="30"/>
        <v>NT56NT+3</v>
      </c>
      <c r="D184" s="52" t="str">
        <f t="shared" si="31"/>
        <v>NT56NT+4</v>
      </c>
      <c r="F184" s="128" t="s">
        <v>617</v>
      </c>
      <c r="G184" s="54">
        <v>56</v>
      </c>
      <c r="H184" s="54" t="s">
        <v>907</v>
      </c>
      <c r="I184" s="55" t="s">
        <v>908</v>
      </c>
      <c r="J184" s="55" t="s">
        <v>909</v>
      </c>
      <c r="K184" s="55"/>
      <c r="L184" s="55" t="s">
        <v>910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6">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8" t="s">
        <v>617</v>
      </c>
      <c r="AY184" s="64"/>
      <c r="AZ184" s="65">
        <v>780</v>
      </c>
    </row>
    <row r="185" spans="1:52" s="128" customFormat="1" ht="43.5" customHeight="1" x14ac:dyDescent="0.25">
      <c r="A185" s="52" t="str">
        <f t="shared" si="28"/>
        <v>NT57NT+1</v>
      </c>
      <c r="B185" s="52" t="str">
        <f t="shared" si="29"/>
        <v>NT57NT+2</v>
      </c>
      <c r="C185" s="52" t="str">
        <f t="shared" si="30"/>
        <v>NT57NT+3</v>
      </c>
      <c r="D185" s="52" t="str">
        <f t="shared" si="31"/>
        <v>NT57NT+4</v>
      </c>
      <c r="F185" s="128" t="s">
        <v>617</v>
      </c>
      <c r="G185" s="54">
        <v>57</v>
      </c>
      <c r="H185" s="55" t="s">
        <v>911</v>
      </c>
      <c r="I185" s="55" t="s">
        <v>912</v>
      </c>
      <c r="J185" s="55" t="s">
        <v>898</v>
      </c>
      <c r="K185" s="55"/>
      <c r="L185" s="55" t="s">
        <v>903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6">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8" t="s">
        <v>617</v>
      </c>
      <c r="AY185" s="64"/>
      <c r="AZ185" s="65">
        <v>780</v>
      </c>
    </row>
    <row r="186" spans="1:52" s="128" customFormat="1" ht="39.950000000000003" customHeight="1" x14ac:dyDescent="0.25">
      <c r="A186" s="52" t="str">
        <f t="shared" si="28"/>
        <v>NT58NT+1</v>
      </c>
      <c r="B186" s="52" t="str">
        <f t="shared" si="29"/>
        <v>NT58NT+2</v>
      </c>
      <c r="C186" s="52" t="str">
        <f t="shared" si="30"/>
        <v>NT58NT+3</v>
      </c>
      <c r="D186" s="52" t="str">
        <f t="shared" si="31"/>
        <v>NT58NT+4</v>
      </c>
      <c r="F186" s="128" t="s">
        <v>617</v>
      </c>
      <c r="G186" s="54">
        <v>58</v>
      </c>
      <c r="H186" s="54" t="s">
        <v>913</v>
      </c>
      <c r="I186" s="55" t="s">
        <v>914</v>
      </c>
      <c r="J186" s="55" t="s">
        <v>915</v>
      </c>
      <c r="K186" s="55"/>
      <c r="L186" s="55" t="s">
        <v>916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6">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8" t="s">
        <v>617</v>
      </c>
      <c r="AY186" s="64"/>
      <c r="AZ186" s="65">
        <v>780</v>
      </c>
    </row>
    <row r="187" spans="1:52" s="128" customFormat="1" ht="39.950000000000003" customHeight="1" x14ac:dyDescent="0.25">
      <c r="A187" s="52" t="str">
        <f t="shared" si="28"/>
        <v>NT59NT+1</v>
      </c>
      <c r="B187" s="52" t="str">
        <f t="shared" si="29"/>
        <v>NT59NT+2</v>
      </c>
      <c r="C187" s="52" t="str">
        <f t="shared" si="30"/>
        <v>NT59NT+3</v>
      </c>
      <c r="D187" s="52" t="str">
        <f t="shared" si="31"/>
        <v>NT59NT+4</v>
      </c>
      <c r="F187" s="128" t="s">
        <v>617</v>
      </c>
      <c r="G187" s="54">
        <v>59</v>
      </c>
      <c r="H187" s="54" t="s">
        <v>917</v>
      </c>
      <c r="I187" s="55" t="s">
        <v>918</v>
      </c>
      <c r="J187" s="55" t="s">
        <v>919</v>
      </c>
      <c r="K187" s="55"/>
      <c r="L187" s="55" t="s">
        <v>920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6">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8" t="s">
        <v>617</v>
      </c>
      <c r="AY187" s="64"/>
      <c r="AZ187" s="65">
        <v>780</v>
      </c>
    </row>
    <row r="188" spans="1:52" s="128" customFormat="1" ht="39.950000000000003" customHeight="1" x14ac:dyDescent="0.25">
      <c r="A188" s="52" t="str">
        <f t="shared" si="28"/>
        <v>NT60NT+1</v>
      </c>
      <c r="B188" s="52" t="str">
        <f t="shared" si="29"/>
        <v>NT60NT+2</v>
      </c>
      <c r="C188" s="52" t="str">
        <f t="shared" si="30"/>
        <v>NT60NT+3</v>
      </c>
      <c r="D188" s="52" t="str">
        <f t="shared" si="31"/>
        <v>NT60NT+4</v>
      </c>
      <c r="F188" s="128" t="s">
        <v>617</v>
      </c>
      <c r="G188" s="54">
        <v>60</v>
      </c>
      <c r="H188" s="54" t="s">
        <v>921</v>
      </c>
      <c r="I188" s="55" t="s">
        <v>922</v>
      </c>
      <c r="J188" s="55" t="s">
        <v>656</v>
      </c>
      <c r="K188" s="55"/>
      <c r="L188" s="55" t="s">
        <v>923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6">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8" t="s">
        <v>617</v>
      </c>
      <c r="AY188" s="64"/>
      <c r="AZ188" s="65">
        <v>780</v>
      </c>
    </row>
    <row r="189" spans="1:52" s="128" customFormat="1" ht="39.950000000000003" customHeight="1" x14ac:dyDescent="0.25">
      <c r="A189" s="52" t="str">
        <f t="shared" si="28"/>
        <v>NT61NT+1</v>
      </c>
      <c r="B189" s="52" t="str">
        <f t="shared" si="29"/>
        <v>NT61NT+2</v>
      </c>
      <c r="C189" s="52" t="str">
        <f t="shared" si="30"/>
        <v>NT61NT+3</v>
      </c>
      <c r="D189" s="52" t="str">
        <f t="shared" si="31"/>
        <v>NT61NT+4</v>
      </c>
      <c r="F189" s="128" t="s">
        <v>617</v>
      </c>
      <c r="G189" s="54">
        <v>61</v>
      </c>
      <c r="H189" s="54" t="s">
        <v>924</v>
      </c>
      <c r="I189" s="55" t="s">
        <v>925</v>
      </c>
      <c r="J189" s="55" t="s">
        <v>926</v>
      </c>
      <c r="K189" s="55"/>
      <c r="L189" s="55" t="s">
        <v>927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6">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8" t="s">
        <v>617</v>
      </c>
      <c r="AY189" s="64"/>
      <c r="AZ189" s="65">
        <v>780</v>
      </c>
    </row>
    <row r="190" spans="1:52" s="128" customFormat="1" ht="39.950000000000003" customHeight="1" x14ac:dyDescent="0.25">
      <c r="A190" s="52" t="str">
        <f t="shared" si="28"/>
        <v>NT62NT+1</v>
      </c>
      <c r="B190" s="52" t="str">
        <f t="shared" si="29"/>
        <v>NT62NT+2</v>
      </c>
      <c r="C190" s="52" t="str">
        <f t="shared" si="30"/>
        <v>NT62NT+3</v>
      </c>
      <c r="D190" s="52" t="str">
        <f t="shared" si="31"/>
        <v>NT62NT+4</v>
      </c>
      <c r="F190" s="128" t="s">
        <v>617</v>
      </c>
      <c r="G190" s="54">
        <v>62</v>
      </c>
      <c r="H190" s="54" t="s">
        <v>928</v>
      </c>
      <c r="I190" s="55" t="s">
        <v>929</v>
      </c>
      <c r="J190" s="55" t="s">
        <v>930</v>
      </c>
      <c r="K190" s="55"/>
      <c r="L190" s="55" t="s">
        <v>931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6">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8" t="s">
        <v>617</v>
      </c>
      <c r="AY190" s="64"/>
      <c r="AZ190" s="65">
        <v>780</v>
      </c>
    </row>
    <row r="191" spans="1:52" s="128" customFormat="1" ht="39.950000000000003" customHeight="1" x14ac:dyDescent="0.25">
      <c r="A191" s="52" t="str">
        <f t="shared" si="28"/>
        <v>NT63NT+1</v>
      </c>
      <c r="B191" s="52" t="str">
        <f t="shared" si="29"/>
        <v>NT63NT+2</v>
      </c>
      <c r="C191" s="52" t="str">
        <f t="shared" si="30"/>
        <v>NT63NT+3</v>
      </c>
      <c r="D191" s="52" t="str">
        <f t="shared" si="31"/>
        <v>NT63NT+4</v>
      </c>
      <c r="F191" s="128" t="s">
        <v>617</v>
      </c>
      <c r="G191" s="54">
        <v>63</v>
      </c>
      <c r="H191" s="54" t="s">
        <v>932</v>
      </c>
      <c r="I191" s="55" t="s">
        <v>933</v>
      </c>
      <c r="J191" s="55" t="s">
        <v>934</v>
      </c>
      <c r="K191" s="55"/>
      <c r="L191" s="55" t="s">
        <v>935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6">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8" t="s">
        <v>617</v>
      </c>
      <c r="AY191" s="64"/>
      <c r="AZ191" s="65">
        <v>780</v>
      </c>
    </row>
    <row r="192" spans="1:52" s="128" customFormat="1" ht="39.950000000000003" customHeight="1" x14ac:dyDescent="0.25">
      <c r="A192" s="52" t="str">
        <f t="shared" si="28"/>
        <v>NT64NT2+1</v>
      </c>
      <c r="B192" s="52" t="str">
        <f t="shared" si="29"/>
        <v>NT64NT2+2</v>
      </c>
      <c r="C192" s="52" t="str">
        <f t="shared" si="30"/>
        <v>NT64NT2+3</v>
      </c>
      <c r="D192" s="52" t="str">
        <f t="shared" si="31"/>
        <v>NT64NT2+4</v>
      </c>
      <c r="F192" s="128" t="s">
        <v>617</v>
      </c>
      <c r="G192" s="54">
        <v>64</v>
      </c>
      <c r="H192" s="54" t="s">
        <v>936</v>
      </c>
      <c r="I192" s="55" t="s">
        <v>937</v>
      </c>
      <c r="J192" s="55" t="s">
        <v>938</v>
      </c>
      <c r="K192" s="55"/>
      <c r="L192" s="55" t="s">
        <v>939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6">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8" t="s">
        <v>617</v>
      </c>
      <c r="AY192" s="64"/>
      <c r="AZ192" s="65">
        <v>780</v>
      </c>
    </row>
    <row r="193" spans="1:52" s="128" customFormat="1" ht="39.950000000000003" customHeight="1" x14ac:dyDescent="0.25">
      <c r="A193" s="52" t="str">
        <f t="shared" si="28"/>
        <v>NT65NT+1</v>
      </c>
      <c r="B193" s="52" t="str">
        <f t="shared" si="29"/>
        <v>NT65NT+2</v>
      </c>
      <c r="C193" s="52" t="str">
        <f t="shared" si="30"/>
        <v>NT65NT+3</v>
      </c>
      <c r="D193" s="52" t="str">
        <f t="shared" si="31"/>
        <v>NT65NT+4</v>
      </c>
      <c r="F193" s="128" t="s">
        <v>617</v>
      </c>
      <c r="G193" s="54">
        <v>65</v>
      </c>
      <c r="H193" s="54" t="s">
        <v>940</v>
      </c>
      <c r="I193" s="55" t="s">
        <v>941</v>
      </c>
      <c r="J193" s="55" t="s">
        <v>942</v>
      </c>
      <c r="K193" s="55"/>
      <c r="L193" s="55" t="s">
        <v>943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6">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8" t="s">
        <v>617</v>
      </c>
      <c r="AY193" s="64"/>
      <c r="AZ193" s="65">
        <v>780</v>
      </c>
    </row>
    <row r="194" spans="1:52" s="128" customFormat="1" ht="39.950000000000003" customHeight="1" x14ac:dyDescent="0.25">
      <c r="A194" s="52" t="str">
        <f t="shared" si="28"/>
        <v>NT66NT+1</v>
      </c>
      <c r="B194" s="52" t="str">
        <f t="shared" si="29"/>
        <v>NT66NT+2</v>
      </c>
      <c r="C194" s="52" t="str">
        <f t="shared" si="30"/>
        <v>NT66NT+3</v>
      </c>
      <c r="D194" s="52" t="str">
        <f t="shared" si="31"/>
        <v>NT66NT+4</v>
      </c>
      <c r="F194" s="128" t="s">
        <v>617</v>
      </c>
      <c r="G194" s="54">
        <v>66</v>
      </c>
      <c r="H194" s="54" t="s">
        <v>944</v>
      </c>
      <c r="I194" s="55" t="s">
        <v>945</v>
      </c>
      <c r="J194" s="55" t="s">
        <v>718</v>
      </c>
      <c r="K194" s="55"/>
      <c r="L194" s="55" t="s">
        <v>946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6">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8" t="s">
        <v>617</v>
      </c>
      <c r="AY194" s="64"/>
      <c r="AZ194" s="65">
        <v>780</v>
      </c>
    </row>
    <row r="195" spans="1:52" s="128" customFormat="1" ht="39.950000000000003" customHeight="1" x14ac:dyDescent="0.25">
      <c r="A195" s="52" t="str">
        <f t="shared" si="28"/>
        <v>NT67NT+1</v>
      </c>
      <c r="B195" s="52" t="str">
        <f t="shared" si="29"/>
        <v>NT67NT+2</v>
      </c>
      <c r="C195" s="52" t="str">
        <f t="shared" si="30"/>
        <v>NT67NT+3</v>
      </c>
      <c r="D195" s="52" t="str">
        <f t="shared" si="31"/>
        <v>NT67NT+4</v>
      </c>
      <c r="F195" s="128" t="s">
        <v>617</v>
      </c>
      <c r="G195" s="54">
        <v>67</v>
      </c>
      <c r="H195" s="54" t="s">
        <v>947</v>
      </c>
      <c r="I195" s="55" t="s">
        <v>948</v>
      </c>
      <c r="J195" s="55" t="s">
        <v>949</v>
      </c>
      <c r="K195" s="55"/>
      <c r="L195" s="55" t="s">
        <v>950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6">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8" t="s">
        <v>617</v>
      </c>
      <c r="AY195" s="64"/>
      <c r="AZ195" s="65">
        <v>780</v>
      </c>
    </row>
    <row r="196" spans="1:52" s="128" customFormat="1" ht="39.950000000000003" customHeight="1" x14ac:dyDescent="0.25">
      <c r="A196" s="52" t="str">
        <f t="shared" si="28"/>
        <v>NT68NT+1</v>
      </c>
      <c r="B196" s="52" t="str">
        <f t="shared" si="29"/>
        <v>NT68NT+2</v>
      </c>
      <c r="C196" s="52" t="str">
        <f t="shared" si="30"/>
        <v>NT68NT+3</v>
      </c>
      <c r="D196" s="52" t="str">
        <f t="shared" si="31"/>
        <v>NT68NT+4</v>
      </c>
      <c r="F196" s="128" t="s">
        <v>617</v>
      </c>
      <c r="G196" s="54">
        <v>68</v>
      </c>
      <c r="H196" s="54" t="s">
        <v>951</v>
      </c>
      <c r="I196" s="55" t="s">
        <v>952</v>
      </c>
      <c r="J196" s="55" t="s">
        <v>640</v>
      </c>
      <c r="K196" s="55"/>
      <c r="L196" s="55" t="s">
        <v>953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6">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8" t="s">
        <v>617</v>
      </c>
      <c r="AY196" s="64"/>
      <c r="AZ196" s="65">
        <v>780</v>
      </c>
    </row>
    <row r="197" spans="1:52" s="128" customFormat="1" ht="39.950000000000003" customHeight="1" x14ac:dyDescent="0.25">
      <c r="A197" s="52" t="str">
        <f t="shared" si="28"/>
        <v>NT69NT+1</v>
      </c>
      <c r="B197" s="52" t="str">
        <f t="shared" si="29"/>
        <v>NT69NT+2</v>
      </c>
      <c r="C197" s="52" t="str">
        <f t="shared" si="30"/>
        <v>NT69NT+3</v>
      </c>
      <c r="D197" s="52" t="str">
        <f t="shared" si="31"/>
        <v>NT69NT+4</v>
      </c>
      <c r="F197" s="128" t="s">
        <v>617</v>
      </c>
      <c r="G197" s="54">
        <v>69</v>
      </c>
      <c r="H197" s="54" t="s">
        <v>954</v>
      </c>
      <c r="I197" s="55" t="s">
        <v>955</v>
      </c>
      <c r="J197" s="55" t="s">
        <v>956</v>
      </c>
      <c r="K197" s="55"/>
      <c r="L197" s="55" t="s">
        <v>957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6">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8" t="s">
        <v>617</v>
      </c>
      <c r="AY197" s="64"/>
      <c r="AZ197" s="65">
        <v>780</v>
      </c>
    </row>
    <row r="198" spans="1:52" s="128" customFormat="1" ht="39.950000000000003" customHeight="1" x14ac:dyDescent="0.25">
      <c r="A198" s="52" t="str">
        <f t="shared" si="28"/>
        <v>NT70NT+1</v>
      </c>
      <c r="B198" s="52" t="str">
        <f t="shared" si="29"/>
        <v>NT70NT+2</v>
      </c>
      <c r="C198" s="52" t="str">
        <f t="shared" si="30"/>
        <v>NT70NT+3</v>
      </c>
      <c r="D198" s="52" t="str">
        <f t="shared" si="31"/>
        <v>NT70NT+4</v>
      </c>
      <c r="F198" s="128" t="s">
        <v>617</v>
      </c>
      <c r="G198" s="54">
        <v>70</v>
      </c>
      <c r="H198" s="54" t="s">
        <v>958</v>
      </c>
      <c r="I198" s="55" t="s">
        <v>959</v>
      </c>
      <c r="J198" s="55" t="s">
        <v>793</v>
      </c>
      <c r="K198" s="55"/>
      <c r="L198" s="55" t="s">
        <v>960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6">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8" t="s">
        <v>617</v>
      </c>
      <c r="AY198" s="64"/>
      <c r="AZ198" s="65">
        <v>780</v>
      </c>
    </row>
    <row r="199" spans="1:52" s="128" customFormat="1" ht="39.950000000000003" customHeight="1" x14ac:dyDescent="0.25">
      <c r="A199" s="52" t="str">
        <f t="shared" si="28"/>
        <v>NT71NT+1</v>
      </c>
      <c r="B199" s="52" t="str">
        <f t="shared" si="29"/>
        <v>NT71NT+2</v>
      </c>
      <c r="C199" s="52" t="str">
        <f t="shared" si="30"/>
        <v>NT71NT+3</v>
      </c>
      <c r="D199" s="52" t="str">
        <f t="shared" si="31"/>
        <v>NT71NT+4</v>
      </c>
      <c r="F199" s="128" t="s">
        <v>617</v>
      </c>
      <c r="G199" s="54">
        <v>71</v>
      </c>
      <c r="H199" s="54" t="s">
        <v>961</v>
      </c>
      <c r="I199" s="55" t="s">
        <v>962</v>
      </c>
      <c r="J199" s="55" t="s">
        <v>656</v>
      </c>
      <c r="K199" s="55"/>
      <c r="L199" s="55" t="s">
        <v>963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6">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8" t="s">
        <v>617</v>
      </c>
      <c r="AY199" s="64"/>
      <c r="AZ199" s="65">
        <v>780</v>
      </c>
    </row>
    <row r="200" spans="1:52" s="128" customFormat="1" ht="39.950000000000003" customHeight="1" x14ac:dyDescent="0.25">
      <c r="A200" s="52" t="str">
        <f t="shared" si="28"/>
        <v>NT72NT+1</v>
      </c>
      <c r="B200" s="52" t="str">
        <f t="shared" si="29"/>
        <v>NT72NT+2</v>
      </c>
      <c r="C200" s="52" t="str">
        <f t="shared" si="30"/>
        <v>NT72NT+3</v>
      </c>
      <c r="D200" s="52" t="str">
        <f t="shared" si="31"/>
        <v>NT72NT+4</v>
      </c>
      <c r="F200" s="128" t="s">
        <v>617</v>
      </c>
      <c r="G200" s="54">
        <v>72</v>
      </c>
      <c r="H200" s="54" t="s">
        <v>964</v>
      </c>
      <c r="I200" s="55" t="s">
        <v>965</v>
      </c>
      <c r="J200" s="55" t="s">
        <v>953</v>
      </c>
      <c r="K200" s="55"/>
      <c r="L200" s="55" t="s">
        <v>966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6">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8" t="s">
        <v>617</v>
      </c>
      <c r="AY200" s="64"/>
      <c r="AZ200" s="65">
        <v>780</v>
      </c>
    </row>
    <row r="201" spans="1:52" s="128" customFormat="1" ht="39.950000000000003" customHeight="1" x14ac:dyDescent="0.25">
      <c r="A201" s="52" t="str">
        <f t="shared" si="28"/>
        <v>NT73NT+1</v>
      </c>
      <c r="B201" s="52" t="str">
        <f t="shared" si="29"/>
        <v>NT73NT+2</v>
      </c>
      <c r="C201" s="52" t="str">
        <f t="shared" si="30"/>
        <v>NT73NT+3</v>
      </c>
      <c r="D201" s="52" t="str">
        <f t="shared" si="31"/>
        <v>NT73NT+4</v>
      </c>
      <c r="F201" s="128" t="s">
        <v>617</v>
      </c>
      <c r="G201" s="54">
        <v>73</v>
      </c>
      <c r="H201" s="54" t="s">
        <v>967</v>
      </c>
      <c r="I201" s="55" t="s">
        <v>968</v>
      </c>
      <c r="J201" s="55" t="s">
        <v>743</v>
      </c>
      <c r="K201" s="55"/>
      <c r="L201" s="55" t="s">
        <v>969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6">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8" t="s">
        <v>617</v>
      </c>
      <c r="AY201" s="64"/>
      <c r="AZ201" s="65">
        <v>780</v>
      </c>
    </row>
    <row r="202" spans="1:52" s="128" customFormat="1" ht="39.950000000000003" customHeight="1" x14ac:dyDescent="0.25">
      <c r="A202" s="52" t="str">
        <f t="shared" si="28"/>
        <v>NT74NT+1</v>
      </c>
      <c r="B202" s="52" t="str">
        <f t="shared" si="29"/>
        <v>NT74NT+2</v>
      </c>
      <c r="C202" s="52" t="str">
        <f t="shared" si="30"/>
        <v>NT74NT+3</v>
      </c>
      <c r="D202" s="52" t="str">
        <f t="shared" si="31"/>
        <v>NT74NT+4</v>
      </c>
      <c r="F202" s="128" t="s">
        <v>617</v>
      </c>
      <c r="G202" s="54">
        <v>74</v>
      </c>
      <c r="H202" s="54" t="s">
        <v>970</v>
      </c>
      <c r="I202" s="55" t="s">
        <v>971</v>
      </c>
      <c r="J202" s="55" t="s">
        <v>966</v>
      </c>
      <c r="K202" s="55"/>
      <c r="L202" s="55" t="s">
        <v>793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6">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8" t="s">
        <v>617</v>
      </c>
      <c r="AY202" s="64"/>
      <c r="AZ202" s="65">
        <v>780</v>
      </c>
    </row>
    <row r="203" spans="1:52" s="128" customFormat="1" ht="64.5" customHeight="1" x14ac:dyDescent="0.25">
      <c r="A203" s="52" t="str">
        <f t="shared" si="28"/>
        <v>NT75NT+1</v>
      </c>
      <c r="B203" s="52" t="str">
        <f t="shared" si="29"/>
        <v>NT75NT+2</v>
      </c>
      <c r="C203" s="52" t="str">
        <f t="shared" si="30"/>
        <v>NT75NT+3</v>
      </c>
      <c r="D203" s="52" t="str">
        <f t="shared" si="31"/>
        <v>NT75NT+4</v>
      </c>
      <c r="F203" s="128" t="s">
        <v>617</v>
      </c>
      <c r="G203" s="54">
        <v>75</v>
      </c>
      <c r="H203" s="54" t="s">
        <v>972</v>
      </c>
      <c r="I203" s="55" t="s">
        <v>973</v>
      </c>
      <c r="J203" s="55" t="s">
        <v>974</v>
      </c>
      <c r="K203" s="55"/>
      <c r="L203" s="55" t="s">
        <v>975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6">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8" t="s">
        <v>617</v>
      </c>
      <c r="AY203" s="64"/>
      <c r="AZ203" s="65">
        <v>780</v>
      </c>
    </row>
    <row r="204" spans="1:52" s="128"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8" t="s">
        <v>617</v>
      </c>
      <c r="G204" s="54">
        <v>76</v>
      </c>
      <c r="H204" s="54" t="s">
        <v>976</v>
      </c>
      <c r="I204" s="55" t="s">
        <v>977</v>
      </c>
      <c r="J204" s="55" t="s">
        <v>978</v>
      </c>
      <c r="K204" s="55"/>
      <c r="L204" s="55" t="s">
        <v>702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6">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8" t="s">
        <v>617</v>
      </c>
      <c r="AY204" s="64"/>
      <c r="AZ204" s="65">
        <v>780</v>
      </c>
    </row>
    <row r="205" spans="1:52" s="128" customFormat="1" ht="39.950000000000003" customHeight="1" x14ac:dyDescent="0.25">
      <c r="A205" s="52" t="str">
        <f t="shared" si="41"/>
        <v>NT77NT+1</v>
      </c>
      <c r="B205" s="52" t="str">
        <f t="shared" si="42"/>
        <v>NT77NT+2</v>
      </c>
      <c r="C205" s="52" t="str">
        <f t="shared" si="43"/>
        <v>NT77NT+3</v>
      </c>
      <c r="D205" s="52" t="str">
        <f t="shared" si="44"/>
        <v>NT77NT+4</v>
      </c>
      <c r="F205" s="128" t="s">
        <v>617</v>
      </c>
      <c r="G205" s="54">
        <v>77</v>
      </c>
      <c r="H205" s="54" t="s">
        <v>979</v>
      </c>
      <c r="I205" s="55" t="s">
        <v>980</v>
      </c>
      <c r="J205" s="55" t="s">
        <v>978</v>
      </c>
      <c r="K205" s="55"/>
      <c r="L205" s="55" t="s">
        <v>702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6">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8" t="s">
        <v>617</v>
      </c>
      <c r="AY205" s="64"/>
      <c r="AZ205" s="65">
        <v>780</v>
      </c>
    </row>
    <row r="206" spans="1:52" s="128" customFormat="1" ht="39.950000000000003" customHeight="1" x14ac:dyDescent="0.25">
      <c r="A206" s="52" t="str">
        <f t="shared" si="41"/>
        <v>NT78NT+1</v>
      </c>
      <c r="B206" s="52" t="str">
        <f t="shared" si="42"/>
        <v>NT78NT+2</v>
      </c>
      <c r="C206" s="52" t="str">
        <f t="shared" si="43"/>
        <v>NT78NT+3</v>
      </c>
      <c r="D206" s="52" t="str">
        <f t="shared" si="44"/>
        <v>NT78NT+4</v>
      </c>
      <c r="F206" s="128" t="s">
        <v>617</v>
      </c>
      <c r="G206" s="54">
        <v>78</v>
      </c>
      <c r="H206" s="54" t="s">
        <v>981</v>
      </c>
      <c r="I206" s="55" t="s">
        <v>982</v>
      </c>
      <c r="J206" s="55" t="s">
        <v>983</v>
      </c>
      <c r="K206" s="55"/>
      <c r="L206" s="55" t="s">
        <v>984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6">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8" t="s">
        <v>617</v>
      </c>
      <c r="AY206" s="64"/>
      <c r="AZ206" s="65">
        <v>780</v>
      </c>
    </row>
    <row r="207" spans="1:52" s="128" customFormat="1" ht="39.950000000000003" customHeight="1" x14ac:dyDescent="0.25">
      <c r="A207" s="52" t="str">
        <f t="shared" si="41"/>
        <v>NT79NT1+1</v>
      </c>
      <c r="B207" s="52" t="str">
        <f t="shared" si="42"/>
        <v>NT79NT1+2</v>
      </c>
      <c r="C207" s="52" t="str">
        <f t="shared" si="43"/>
        <v>NT79NT1+3</v>
      </c>
      <c r="D207" s="52" t="str">
        <f t="shared" si="44"/>
        <v>NT79NT1+4</v>
      </c>
      <c r="F207" s="128" t="s">
        <v>617</v>
      </c>
      <c r="G207" s="54">
        <v>79</v>
      </c>
      <c r="H207" s="55" t="s">
        <v>985</v>
      </c>
      <c r="I207" s="55" t="s">
        <v>986</v>
      </c>
      <c r="J207" s="55" t="s">
        <v>701</v>
      </c>
      <c r="K207" s="55"/>
      <c r="L207" s="55" t="s">
        <v>987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6"/>
      <c r="AM207" s="61"/>
      <c r="AN207" s="61"/>
      <c r="AO207" s="58">
        <f t="shared" si="40"/>
        <v>0</v>
      </c>
      <c r="AP207" s="58">
        <f t="shared" si="40"/>
        <v>0</v>
      </c>
      <c r="AQ207" s="58">
        <f t="shared" si="40"/>
        <v>0</v>
      </c>
      <c r="AR207" s="58">
        <f t="shared" si="39"/>
        <v>0</v>
      </c>
      <c r="AS207" s="58"/>
      <c r="AT207" s="58"/>
      <c r="AU207" s="58"/>
      <c r="AV207" s="58"/>
      <c r="AW207" s="63"/>
      <c r="AX207" s="128" t="s">
        <v>617</v>
      </c>
      <c r="AY207" s="64"/>
      <c r="AZ207" s="65">
        <v>780</v>
      </c>
    </row>
    <row r="208" spans="1:52" s="128" customFormat="1" ht="39.950000000000003" customHeight="1" x14ac:dyDescent="0.25">
      <c r="A208" s="52" t="str">
        <f t="shared" si="41"/>
        <v>NT79NT1_D1+1</v>
      </c>
      <c r="B208" s="52" t="str">
        <f t="shared" si="42"/>
        <v>NT79NT1_D1+2</v>
      </c>
      <c r="C208" s="52" t="str">
        <f t="shared" si="43"/>
        <v>NT79NT1_D1+3</v>
      </c>
      <c r="D208" s="52" t="str">
        <f t="shared" si="44"/>
        <v>NT79NT1_D1+4</v>
      </c>
      <c r="F208" s="128" t="s">
        <v>617</v>
      </c>
      <c r="G208" s="54"/>
      <c r="H208" s="55" t="s">
        <v>988</v>
      </c>
      <c r="I208" s="55" t="s">
        <v>989</v>
      </c>
      <c r="J208" s="55" t="s">
        <v>656</v>
      </c>
      <c r="K208" s="55"/>
      <c r="L208" s="55" t="s">
        <v>990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6">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8" t="s">
        <v>617</v>
      </c>
      <c r="AY208" s="64"/>
      <c r="AZ208" s="65">
        <v>780</v>
      </c>
    </row>
    <row r="209" spans="1:52" s="128" customFormat="1" ht="39.950000000000003" customHeight="1" x14ac:dyDescent="0.25">
      <c r="A209" s="52" t="str">
        <f t="shared" si="41"/>
        <v>NT79NT1_D2+1</v>
      </c>
      <c r="B209" s="52" t="str">
        <f t="shared" si="42"/>
        <v>NT79NT1_D2+2</v>
      </c>
      <c r="C209" s="52" t="str">
        <f t="shared" si="43"/>
        <v>NT79NT1_D2+3</v>
      </c>
      <c r="D209" s="52" t="str">
        <f t="shared" si="44"/>
        <v>NT79NT1_D2+4</v>
      </c>
      <c r="F209" s="128" t="s">
        <v>617</v>
      </c>
      <c r="G209" s="54"/>
      <c r="H209" s="55" t="s">
        <v>991</v>
      </c>
      <c r="I209" s="55" t="s">
        <v>992</v>
      </c>
      <c r="J209" s="55" t="s">
        <v>993</v>
      </c>
      <c r="K209" s="55"/>
      <c r="L209" s="55" t="s">
        <v>994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6">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8" t="s">
        <v>617</v>
      </c>
      <c r="AY209" s="64"/>
      <c r="AZ209" s="65"/>
    </row>
    <row r="210" spans="1:52" s="128" customFormat="1" ht="39.950000000000003" customHeight="1" x14ac:dyDescent="0.25">
      <c r="A210" s="52" t="str">
        <f t="shared" si="41"/>
        <v>NT80NT1+1</v>
      </c>
      <c r="B210" s="52" t="str">
        <f t="shared" si="42"/>
        <v>NT80NT1+2</v>
      </c>
      <c r="C210" s="52" t="str">
        <f t="shared" si="43"/>
        <v>NT80NT1+3</v>
      </c>
      <c r="D210" s="52" t="str">
        <f t="shared" si="44"/>
        <v>NT80NT1+4</v>
      </c>
      <c r="F210" s="128" t="s">
        <v>617</v>
      </c>
      <c r="G210" s="54">
        <v>80</v>
      </c>
      <c r="H210" s="54" t="s">
        <v>995</v>
      </c>
      <c r="I210" s="55" t="s">
        <v>996</v>
      </c>
      <c r="J210" s="55" t="s">
        <v>997</v>
      </c>
      <c r="K210" s="55"/>
      <c r="L210" s="55" t="s">
        <v>998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6"/>
      <c r="AM210" s="61"/>
      <c r="AN210" s="61"/>
      <c r="AO210" s="58">
        <f t="shared" si="40"/>
        <v>0</v>
      </c>
      <c r="AP210" s="58">
        <f t="shared" si="40"/>
        <v>0</v>
      </c>
      <c r="AQ210" s="58">
        <f t="shared" si="40"/>
        <v>0</v>
      </c>
      <c r="AR210" s="58">
        <f t="shared" si="39"/>
        <v>0</v>
      </c>
      <c r="AS210" s="58"/>
      <c r="AT210" s="58"/>
      <c r="AU210" s="58"/>
      <c r="AV210" s="58"/>
      <c r="AW210" s="63"/>
      <c r="AX210" s="128" t="s">
        <v>617</v>
      </c>
      <c r="AY210" s="64"/>
      <c r="AZ210" s="65">
        <v>1200</v>
      </c>
    </row>
    <row r="211" spans="1:52" s="128" customFormat="1" ht="39.950000000000003" customHeight="1" x14ac:dyDescent="0.25">
      <c r="A211" s="52" t="str">
        <f t="shared" si="41"/>
        <v>NT80NT1_D1+1</v>
      </c>
      <c r="B211" s="52" t="str">
        <f t="shared" si="42"/>
        <v>NT80NT1_D1+2</v>
      </c>
      <c r="C211" s="52" t="str">
        <f t="shared" si="43"/>
        <v>NT80NT1_D1+3</v>
      </c>
      <c r="D211" s="52" t="str">
        <f t="shared" si="44"/>
        <v>NT80NT1_D1+4</v>
      </c>
      <c r="F211" s="128" t="s">
        <v>617</v>
      </c>
      <c r="G211" s="54"/>
      <c r="H211" s="54" t="s">
        <v>999</v>
      </c>
      <c r="I211" s="55" t="s">
        <v>1000</v>
      </c>
      <c r="J211" s="55" t="s">
        <v>997</v>
      </c>
      <c r="K211" s="55"/>
      <c r="L211" s="55" t="s">
        <v>1001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6">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8" t="s">
        <v>617</v>
      </c>
      <c r="AY211" s="64"/>
      <c r="AZ211" s="65">
        <v>960</v>
      </c>
    </row>
    <row r="212" spans="1:52" s="128" customFormat="1" ht="39.950000000000003" customHeight="1" x14ac:dyDescent="0.25">
      <c r="A212" s="52" t="str">
        <f t="shared" si="41"/>
        <v>NT80NT1_D2+1</v>
      </c>
      <c r="B212" s="52" t="str">
        <f t="shared" si="42"/>
        <v>NT80NT1_D2+2</v>
      </c>
      <c r="C212" s="52" t="str">
        <f t="shared" si="43"/>
        <v>NT80NT1_D2+3</v>
      </c>
      <c r="D212" s="52" t="str">
        <f t="shared" si="44"/>
        <v>NT80NT1_D2+4</v>
      </c>
      <c r="F212" s="128" t="s">
        <v>617</v>
      </c>
      <c r="G212" s="54"/>
      <c r="H212" s="54" t="s">
        <v>1002</v>
      </c>
      <c r="I212" s="55" t="s">
        <v>1003</v>
      </c>
      <c r="J212" s="55" t="s">
        <v>1001</v>
      </c>
      <c r="K212" s="55"/>
      <c r="L212" s="55" t="s">
        <v>1004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6">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8" t="s">
        <v>617</v>
      </c>
      <c r="AY212" s="64"/>
      <c r="AZ212" s="65"/>
    </row>
    <row r="213" spans="1:52" s="128" customFormat="1" ht="39.950000000000003" customHeight="1" x14ac:dyDescent="0.25">
      <c r="A213" s="52" t="str">
        <f t="shared" si="41"/>
        <v>NT81NT+1</v>
      </c>
      <c r="B213" s="52" t="str">
        <f t="shared" si="42"/>
        <v>NT81NT+2</v>
      </c>
      <c r="C213" s="52" t="str">
        <f t="shared" si="43"/>
        <v>NT81NT+3</v>
      </c>
      <c r="D213" s="52" t="str">
        <f t="shared" si="44"/>
        <v>NT81NT+4</v>
      </c>
      <c r="F213" s="128" t="s">
        <v>617</v>
      </c>
      <c r="G213" s="54">
        <v>81</v>
      </c>
      <c r="H213" s="54" t="s">
        <v>1005</v>
      </c>
      <c r="I213" s="55" t="s">
        <v>1006</v>
      </c>
      <c r="J213" s="55" t="s">
        <v>1007</v>
      </c>
      <c r="K213" s="55"/>
      <c r="L213" s="55" t="s">
        <v>1008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6">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8" t="s">
        <v>617</v>
      </c>
      <c r="AY213" s="64"/>
      <c r="AZ213" s="65">
        <v>840</v>
      </c>
    </row>
    <row r="214" spans="1:52" s="128" customFormat="1" ht="39.950000000000003" customHeight="1" x14ac:dyDescent="0.25">
      <c r="A214" s="52" t="str">
        <f t="shared" si="41"/>
        <v>NT82NT+1</v>
      </c>
      <c r="B214" s="52" t="str">
        <f t="shared" si="42"/>
        <v>NT82NT+2</v>
      </c>
      <c r="C214" s="52" t="str">
        <f t="shared" si="43"/>
        <v>NT82NT+3</v>
      </c>
      <c r="D214" s="52" t="str">
        <f t="shared" si="44"/>
        <v>NT82NT+4</v>
      </c>
      <c r="F214" s="128" t="s">
        <v>617</v>
      </c>
      <c r="G214" s="54">
        <v>82</v>
      </c>
      <c r="H214" s="54" t="s">
        <v>1009</v>
      </c>
      <c r="I214" s="55" t="s">
        <v>1010</v>
      </c>
      <c r="J214" s="55" t="s">
        <v>1007</v>
      </c>
      <c r="K214" s="55"/>
      <c r="L214" s="55" t="s">
        <v>1011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6">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8" t="s">
        <v>617</v>
      </c>
      <c r="AY214" s="64"/>
      <c r="AZ214" s="65">
        <v>840</v>
      </c>
    </row>
    <row r="215" spans="1:52" s="128" customFormat="1" ht="39.950000000000003" customHeight="1" x14ac:dyDescent="0.25">
      <c r="A215" s="52" t="str">
        <f t="shared" si="41"/>
        <v>NT83NT2+1</v>
      </c>
      <c r="B215" s="52" t="str">
        <f t="shared" si="42"/>
        <v>NT83NT2+2</v>
      </c>
      <c r="C215" s="52" t="str">
        <f t="shared" si="43"/>
        <v>NT83NT2+3</v>
      </c>
      <c r="D215" s="52" t="str">
        <f t="shared" si="44"/>
        <v>NT83NT2+4</v>
      </c>
      <c r="F215" s="128" t="s">
        <v>617</v>
      </c>
      <c r="G215" s="54">
        <v>83</v>
      </c>
      <c r="H215" s="54" t="s">
        <v>1012</v>
      </c>
      <c r="I215" s="55" t="s">
        <v>1013</v>
      </c>
      <c r="J215" s="55" t="s">
        <v>1011</v>
      </c>
      <c r="K215" s="55"/>
      <c r="L215" s="55" t="s">
        <v>1008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6">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8" t="s">
        <v>617</v>
      </c>
      <c r="AY215" s="64"/>
      <c r="AZ215" s="65">
        <v>840</v>
      </c>
    </row>
    <row r="216" spans="1:52" s="128" customFormat="1" ht="39.950000000000003" customHeight="1" x14ac:dyDescent="0.25">
      <c r="A216" s="52" t="str">
        <f t="shared" si="41"/>
        <v>NT84NT+1</v>
      </c>
      <c r="B216" s="52" t="str">
        <f t="shared" si="42"/>
        <v>NT84NT+2</v>
      </c>
      <c r="C216" s="52" t="str">
        <f t="shared" si="43"/>
        <v>NT84NT+3</v>
      </c>
      <c r="D216" s="52" t="str">
        <f t="shared" si="44"/>
        <v>NT84NT+4</v>
      </c>
      <c r="F216" s="128" t="s">
        <v>617</v>
      </c>
      <c r="G216" s="54">
        <v>84</v>
      </c>
      <c r="H216" s="54" t="s">
        <v>1014</v>
      </c>
      <c r="I216" s="55" t="s">
        <v>1015</v>
      </c>
      <c r="J216" s="55" t="s">
        <v>1016</v>
      </c>
      <c r="K216" s="55"/>
      <c r="L216" s="55" t="s">
        <v>1017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6">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8" t="s">
        <v>617</v>
      </c>
      <c r="AY216" s="64"/>
      <c r="AZ216" s="65">
        <v>840</v>
      </c>
    </row>
    <row r="217" spans="1:52" s="128" customFormat="1" ht="39.950000000000003" customHeight="1" x14ac:dyDescent="0.25">
      <c r="A217" s="52" t="str">
        <f t="shared" si="41"/>
        <v>NT85NT+1</v>
      </c>
      <c r="B217" s="52" t="str">
        <f t="shared" si="42"/>
        <v>NT85NT+2</v>
      </c>
      <c r="C217" s="52" t="str">
        <f t="shared" si="43"/>
        <v>NT85NT+3</v>
      </c>
      <c r="D217" s="52" t="str">
        <f t="shared" si="44"/>
        <v>NT85NT+4</v>
      </c>
      <c r="F217" s="128" t="s">
        <v>617</v>
      </c>
      <c r="G217" s="54">
        <v>85</v>
      </c>
      <c r="H217" s="54" t="s">
        <v>1018</v>
      </c>
      <c r="I217" s="55" t="s">
        <v>1019</v>
      </c>
      <c r="J217" s="55" t="s">
        <v>1020</v>
      </c>
      <c r="K217" s="55"/>
      <c r="L217" s="55" t="s">
        <v>1021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6">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8" t="s">
        <v>617</v>
      </c>
      <c r="AY217" s="64"/>
      <c r="AZ217" s="65"/>
    </row>
    <row r="218" spans="1:52" s="128" customFormat="1" ht="47.25" x14ac:dyDescent="0.25">
      <c r="A218" s="52" t="str">
        <f t="shared" si="41"/>
        <v>NT86NT2+1</v>
      </c>
      <c r="B218" s="52" t="str">
        <f t="shared" si="42"/>
        <v>NT86NT2+2</v>
      </c>
      <c r="C218" s="52" t="str">
        <f t="shared" si="43"/>
        <v>NT86NT2+3</v>
      </c>
      <c r="D218" s="52" t="str">
        <f t="shared" si="44"/>
        <v>NT86NT2+4</v>
      </c>
      <c r="F218" s="128" t="s">
        <v>617</v>
      </c>
      <c r="G218" s="54">
        <v>86</v>
      </c>
      <c r="H218" s="54" t="s">
        <v>1022</v>
      </c>
      <c r="I218" s="55" t="s">
        <v>1023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6">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8" t="s">
        <v>3</v>
      </c>
      <c r="AY218" s="64"/>
      <c r="AZ218" s="65">
        <v>340</v>
      </c>
    </row>
    <row r="219" spans="1:52" s="128" customFormat="1" ht="30" customHeight="1" x14ac:dyDescent="0.25">
      <c r="A219" s="52" t="str">
        <f t="shared" si="41"/>
        <v>NT87NT1+1</v>
      </c>
      <c r="B219" s="52" t="str">
        <f t="shared" si="42"/>
        <v>NT87NT1+2</v>
      </c>
      <c r="C219" s="52" t="str">
        <f t="shared" si="43"/>
        <v>NT87NT1+3</v>
      </c>
      <c r="D219" s="52" t="str">
        <f t="shared" si="44"/>
        <v>NT87NT1+4</v>
      </c>
      <c r="F219" s="128" t="s">
        <v>617</v>
      </c>
      <c r="G219" s="54">
        <v>87</v>
      </c>
      <c r="H219" s="54" t="s">
        <v>1024</v>
      </c>
      <c r="I219" s="55" t="s">
        <v>1025</v>
      </c>
      <c r="J219" s="55" t="s">
        <v>997</v>
      </c>
      <c r="K219" s="55"/>
      <c r="L219" s="55" t="s">
        <v>998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6"/>
      <c r="AM219" s="61"/>
      <c r="AN219" s="61"/>
      <c r="AO219" s="58">
        <f t="shared" si="40"/>
        <v>0</v>
      </c>
      <c r="AP219" s="58">
        <f t="shared" si="40"/>
        <v>0</v>
      </c>
      <c r="AQ219" s="58">
        <f t="shared" si="40"/>
        <v>0</v>
      </c>
      <c r="AR219" s="58">
        <f t="shared" si="39"/>
        <v>0</v>
      </c>
      <c r="AS219" s="58"/>
      <c r="AT219" s="58"/>
      <c r="AU219" s="58"/>
      <c r="AV219" s="58"/>
      <c r="AW219" s="63"/>
      <c r="AX219" s="128" t="s">
        <v>3</v>
      </c>
      <c r="AY219" s="64"/>
      <c r="AZ219" s="65"/>
    </row>
    <row r="220" spans="1:52" s="128" customFormat="1" ht="39.950000000000003" customHeight="1" x14ac:dyDescent="0.25">
      <c r="A220" s="52" t="str">
        <f t="shared" si="41"/>
        <v>NT87NT_D1+1</v>
      </c>
      <c r="B220" s="52" t="str">
        <f t="shared" si="42"/>
        <v>NT87NT_D1+2</v>
      </c>
      <c r="C220" s="52" t="str">
        <f t="shared" si="43"/>
        <v>NT87NT_D1+3</v>
      </c>
      <c r="D220" s="52" t="str">
        <f t="shared" si="44"/>
        <v>NT87NT_D1+4</v>
      </c>
      <c r="F220" s="128" t="s">
        <v>617</v>
      </c>
      <c r="G220" s="54"/>
      <c r="H220" s="54" t="s">
        <v>1026</v>
      </c>
      <c r="I220" s="55" t="s">
        <v>1027</v>
      </c>
      <c r="J220" s="55" t="s">
        <v>997</v>
      </c>
      <c r="K220" s="55"/>
      <c r="L220" s="55" t="s">
        <v>1001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6">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8" t="s">
        <v>3</v>
      </c>
      <c r="AY220" s="64"/>
      <c r="AZ220" s="65">
        <v>250</v>
      </c>
    </row>
    <row r="221" spans="1:52" s="128" customFormat="1" ht="39.950000000000003" customHeight="1" x14ac:dyDescent="0.25">
      <c r="A221" s="52" t="str">
        <f t="shared" si="41"/>
        <v>NT87NT_D2+1</v>
      </c>
      <c r="B221" s="52" t="str">
        <f t="shared" si="42"/>
        <v>NT87NT_D2+2</v>
      </c>
      <c r="C221" s="52" t="str">
        <f t="shared" si="43"/>
        <v>NT87NT_D2+3</v>
      </c>
      <c r="D221" s="52" t="str">
        <f t="shared" si="44"/>
        <v>NT87NT_D2+4</v>
      </c>
      <c r="F221" s="128" t="s">
        <v>617</v>
      </c>
      <c r="G221" s="54"/>
      <c r="H221" s="54" t="s">
        <v>1028</v>
      </c>
      <c r="I221" s="55" t="s">
        <v>1029</v>
      </c>
      <c r="J221" s="55" t="s">
        <v>1001</v>
      </c>
      <c r="K221" s="55"/>
      <c r="L221" s="55" t="s">
        <v>1004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6">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8" t="s">
        <v>3</v>
      </c>
      <c r="AY221" s="64"/>
      <c r="AZ221" s="65">
        <v>250</v>
      </c>
    </row>
    <row r="222" spans="1:52" s="128" customFormat="1" ht="39.950000000000003" customHeight="1" x14ac:dyDescent="0.25">
      <c r="A222" s="52" t="str">
        <f t="shared" si="41"/>
        <v>NT87NT_D3+1</v>
      </c>
      <c r="B222" s="52" t="str">
        <f t="shared" si="42"/>
        <v>NT87NT_D3+2</v>
      </c>
      <c r="C222" s="52" t="str">
        <f t="shared" si="43"/>
        <v>NT87NT_D3+3</v>
      </c>
      <c r="D222" s="52" t="str">
        <f t="shared" si="44"/>
        <v>NT87NT_D3+4</v>
      </c>
      <c r="F222" s="128" t="s">
        <v>617</v>
      </c>
      <c r="G222" s="54"/>
      <c r="H222" s="54" t="s">
        <v>1030</v>
      </c>
      <c r="I222" s="55" t="s">
        <v>1031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6">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8" t="s">
        <v>3</v>
      </c>
      <c r="AY222" s="64"/>
      <c r="AZ222" s="65">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1032</v>
      </c>
      <c r="H223" s="171" t="s">
        <v>3</v>
      </c>
      <c r="I223" s="172" t="s">
        <v>1033</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58">
        <f t="shared" si="40"/>
        <v>0</v>
      </c>
      <c r="AP223" s="58">
        <f t="shared" si="40"/>
        <v>0</v>
      </c>
      <c r="AQ223" s="58">
        <f t="shared" si="40"/>
        <v>0</v>
      </c>
      <c r="AR223" s="58">
        <f t="shared" si="39"/>
        <v>0</v>
      </c>
      <c r="AS223" s="58"/>
      <c r="AT223" s="58"/>
      <c r="AU223" s="58"/>
      <c r="AV223" s="58"/>
      <c r="AW223" s="193"/>
      <c r="AX223" s="185" t="s">
        <v>3</v>
      </c>
      <c r="AY223" s="194"/>
      <c r="AZ223" s="195">
        <v>250</v>
      </c>
    </row>
    <row r="224" spans="1:52" s="128" customFormat="1" ht="39.950000000000003" customHeight="1" x14ac:dyDescent="0.25">
      <c r="A224" s="52" t="str">
        <f t="shared" si="41"/>
        <v>LK1NT1+1</v>
      </c>
      <c r="B224" s="52" t="str">
        <f t="shared" si="42"/>
        <v>LK1NT1+2</v>
      </c>
      <c r="C224" s="52" t="str">
        <f t="shared" si="43"/>
        <v>LK1NT1+3</v>
      </c>
      <c r="D224" s="52" t="str">
        <f t="shared" si="44"/>
        <v>LK1NT1+4</v>
      </c>
      <c r="F224" s="128" t="s">
        <v>3</v>
      </c>
      <c r="G224" s="54">
        <v>1</v>
      </c>
      <c r="H224" s="54" t="s">
        <v>1034</v>
      </c>
      <c r="I224" s="55" t="s">
        <v>1035</v>
      </c>
      <c r="J224" s="55" t="s">
        <v>1036</v>
      </c>
      <c r="K224" s="55"/>
      <c r="L224" s="55" t="s">
        <v>1037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6">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8" t="s">
        <v>3</v>
      </c>
      <c r="AY224" s="64"/>
      <c r="AZ224" s="65">
        <v>250</v>
      </c>
    </row>
    <row r="225" spans="1:52" s="128" customFormat="1" ht="39.950000000000003" customHeight="1" x14ac:dyDescent="0.25">
      <c r="A225" s="52" t="str">
        <f t="shared" si="41"/>
        <v>LK2NT2+1</v>
      </c>
      <c r="B225" s="52" t="str">
        <f t="shared" si="42"/>
        <v>LK2NT2+2</v>
      </c>
      <c r="C225" s="52" t="str">
        <f t="shared" si="43"/>
        <v>LK2NT2+3</v>
      </c>
      <c r="D225" s="52" t="str">
        <f t="shared" si="44"/>
        <v>LK2NT2+4</v>
      </c>
      <c r="F225" s="128" t="s">
        <v>3</v>
      </c>
      <c r="G225" s="54">
        <v>2</v>
      </c>
      <c r="H225" s="54" t="s">
        <v>1038</v>
      </c>
      <c r="I225" s="55" t="s">
        <v>1039</v>
      </c>
      <c r="J225" s="55" t="s">
        <v>1036</v>
      </c>
      <c r="K225" s="55"/>
      <c r="L225" s="55" t="s">
        <v>1040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6"/>
      <c r="AM225" s="61"/>
      <c r="AN225" s="61"/>
      <c r="AO225" s="58">
        <f t="shared" si="40"/>
        <v>0</v>
      </c>
      <c r="AP225" s="58">
        <f t="shared" si="40"/>
        <v>0</v>
      </c>
      <c r="AQ225" s="58">
        <f t="shared" si="40"/>
        <v>0</v>
      </c>
      <c r="AR225" s="58">
        <f t="shared" si="39"/>
        <v>0</v>
      </c>
      <c r="AS225" s="58"/>
      <c r="AT225" s="58"/>
      <c r="AU225" s="58"/>
      <c r="AV225" s="58"/>
      <c r="AW225" s="63"/>
      <c r="AX225" s="128" t="s">
        <v>3</v>
      </c>
      <c r="AY225" s="64"/>
      <c r="AZ225" s="65"/>
    </row>
    <row r="226" spans="1:52" s="128" customFormat="1" ht="39.950000000000003" customHeight="1" x14ac:dyDescent="0.25">
      <c r="A226" s="52" t="str">
        <f t="shared" si="41"/>
        <v>LK2NT2_D1+1</v>
      </c>
      <c r="B226" s="52" t="str">
        <f t="shared" si="42"/>
        <v>LK2NT2_D1+2</v>
      </c>
      <c r="C226" s="52" t="str">
        <f t="shared" si="43"/>
        <v>LK2NT2_D1+3</v>
      </c>
      <c r="D226" s="52" t="str">
        <f t="shared" si="44"/>
        <v>LK2NT2_D1+4</v>
      </c>
      <c r="F226" s="128" t="s">
        <v>3</v>
      </c>
      <c r="G226" s="54"/>
      <c r="H226" s="54" t="s">
        <v>1041</v>
      </c>
      <c r="I226" s="55" t="s">
        <v>1042</v>
      </c>
      <c r="J226" s="55" t="s">
        <v>1040</v>
      </c>
      <c r="K226" s="55"/>
      <c r="L226" s="55" t="s">
        <v>1037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6">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8" t="s">
        <v>3</v>
      </c>
      <c r="AY226" s="64"/>
      <c r="AZ226" s="65">
        <v>250</v>
      </c>
    </row>
    <row r="227" spans="1:52" s="128" customFormat="1" ht="39.950000000000003" customHeight="1" x14ac:dyDescent="0.25">
      <c r="A227" s="52" t="str">
        <f t="shared" si="41"/>
        <v>LK2NT2_D2+1</v>
      </c>
      <c r="B227" s="52" t="str">
        <f t="shared" si="42"/>
        <v>LK2NT2_D2+2</v>
      </c>
      <c r="C227" s="52" t="str">
        <f t="shared" si="43"/>
        <v>LK2NT2_D2+3</v>
      </c>
      <c r="D227" s="52" t="str">
        <f t="shared" si="44"/>
        <v>LK2NT2_D2+4</v>
      </c>
      <c r="F227" s="128" t="s">
        <v>3</v>
      </c>
      <c r="G227" s="54"/>
      <c r="H227" s="54" t="s">
        <v>1043</v>
      </c>
      <c r="I227" s="55" t="s">
        <v>1044</v>
      </c>
      <c r="J227" s="55" t="s">
        <v>1045</v>
      </c>
      <c r="K227" s="55"/>
      <c r="L227" s="55" t="s">
        <v>1046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6">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8" t="s">
        <v>3</v>
      </c>
      <c r="AY227" s="64"/>
      <c r="AZ227" s="65">
        <v>240</v>
      </c>
    </row>
    <row r="228" spans="1:52" s="128" customFormat="1" ht="39.950000000000003" customHeight="1" x14ac:dyDescent="0.25">
      <c r="A228" s="52" t="str">
        <f t="shared" si="41"/>
        <v>LK3NT2+1</v>
      </c>
      <c r="B228" s="52" t="str">
        <f t="shared" si="42"/>
        <v>LK3NT2+2</v>
      </c>
      <c r="C228" s="52" t="str">
        <f t="shared" si="43"/>
        <v>LK3NT2+3</v>
      </c>
      <c r="D228" s="52" t="str">
        <f t="shared" si="44"/>
        <v>LK3NT2+4</v>
      </c>
      <c r="F228" s="128" t="s">
        <v>3</v>
      </c>
      <c r="G228" s="54">
        <v>3</v>
      </c>
      <c r="H228" s="54" t="s">
        <v>1047</v>
      </c>
      <c r="I228" s="55" t="s">
        <v>1048</v>
      </c>
      <c r="J228" s="55" t="s">
        <v>1040</v>
      </c>
      <c r="K228" s="55"/>
      <c r="L228" s="55" t="s">
        <v>1049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6">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8" t="s">
        <v>3</v>
      </c>
      <c r="AY228" s="64"/>
      <c r="AZ228" s="65">
        <v>240</v>
      </c>
    </row>
    <row r="229" spans="1:52" s="128" customFormat="1" ht="39.950000000000003" customHeight="1" x14ac:dyDescent="0.25">
      <c r="A229" s="52" t="str">
        <f t="shared" si="41"/>
        <v>LK4NT2+1</v>
      </c>
      <c r="B229" s="52" t="str">
        <f t="shared" si="42"/>
        <v>LK4NT2+2</v>
      </c>
      <c r="C229" s="52" t="str">
        <f t="shared" si="43"/>
        <v>LK4NT2+3</v>
      </c>
      <c r="D229" s="52" t="str">
        <f t="shared" si="44"/>
        <v>LK4NT2+4</v>
      </c>
      <c r="F229" s="128" t="s">
        <v>3</v>
      </c>
      <c r="G229" s="54">
        <v>4</v>
      </c>
      <c r="H229" s="54" t="s">
        <v>1050</v>
      </c>
      <c r="I229" s="55" t="s">
        <v>1051</v>
      </c>
      <c r="J229" s="55" t="s">
        <v>1052</v>
      </c>
      <c r="K229" s="55"/>
      <c r="L229" s="55" t="s">
        <v>1053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6">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8" t="s">
        <v>3</v>
      </c>
      <c r="AY229" s="64"/>
      <c r="AZ229" s="65"/>
    </row>
    <row r="230" spans="1:52" s="128" customFormat="1" ht="39.950000000000003" customHeight="1" x14ac:dyDescent="0.25">
      <c r="A230" s="52" t="str">
        <f t="shared" si="41"/>
        <v>LK5NT1+1</v>
      </c>
      <c r="B230" s="52" t="str">
        <f t="shared" si="42"/>
        <v>LK5NT1+2</v>
      </c>
      <c r="C230" s="52" t="str">
        <f t="shared" si="43"/>
        <v>LK5NT1+3</v>
      </c>
      <c r="D230" s="52" t="str">
        <f t="shared" si="44"/>
        <v>LK5NT1+4</v>
      </c>
      <c r="F230" s="128" t="s">
        <v>3</v>
      </c>
      <c r="G230" s="54">
        <v>5</v>
      </c>
      <c r="H230" s="54" t="s">
        <v>1054</v>
      </c>
      <c r="I230" s="55" t="s">
        <v>1055</v>
      </c>
      <c r="J230" s="55" t="s">
        <v>290</v>
      </c>
      <c r="K230" s="55"/>
      <c r="L230" s="55" t="s">
        <v>1056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6">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8" t="s">
        <v>3</v>
      </c>
      <c r="AY230" s="64"/>
      <c r="AZ230" s="65">
        <v>240</v>
      </c>
    </row>
    <row r="231" spans="1:52" s="128" customFormat="1" ht="39.950000000000003" customHeight="1" x14ac:dyDescent="0.25">
      <c r="A231" s="52" t="str">
        <f t="shared" si="41"/>
        <v>LK6NT2+1</v>
      </c>
      <c r="B231" s="52" t="str">
        <f t="shared" si="42"/>
        <v>LK6NT2+2</v>
      </c>
      <c r="C231" s="52" t="str">
        <f t="shared" si="43"/>
        <v>LK6NT2+3</v>
      </c>
      <c r="D231" s="52" t="str">
        <f t="shared" si="44"/>
        <v>LK6NT2+4</v>
      </c>
      <c r="F231" s="128" t="s">
        <v>3</v>
      </c>
      <c r="G231" s="54">
        <v>6</v>
      </c>
      <c r="H231" s="54" t="s">
        <v>1057</v>
      </c>
      <c r="I231" s="55" t="s">
        <v>1058</v>
      </c>
      <c r="J231" s="55" t="s">
        <v>290</v>
      </c>
      <c r="K231" s="55"/>
      <c r="L231" s="55" t="s">
        <v>1059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6"/>
      <c r="AM231" s="61"/>
      <c r="AN231" s="61"/>
      <c r="AO231" s="58">
        <f t="shared" si="40"/>
        <v>0</v>
      </c>
      <c r="AP231" s="58">
        <f t="shared" si="40"/>
        <v>0</v>
      </c>
      <c r="AQ231" s="58">
        <f t="shared" si="40"/>
        <v>0</v>
      </c>
      <c r="AR231" s="58">
        <f t="shared" si="39"/>
        <v>0</v>
      </c>
      <c r="AS231" s="58"/>
      <c r="AT231" s="58"/>
      <c r="AU231" s="58"/>
      <c r="AV231" s="58"/>
      <c r="AW231" s="63"/>
      <c r="AX231" s="128" t="s">
        <v>3</v>
      </c>
      <c r="AY231" s="64"/>
      <c r="AZ231" s="65">
        <v>240</v>
      </c>
    </row>
    <row r="232" spans="1:52" s="128" customFormat="1" ht="39.950000000000003" customHeight="1" x14ac:dyDescent="0.25">
      <c r="A232" s="52" t="str">
        <f t="shared" si="41"/>
        <v>LK6NT2_D1+1</v>
      </c>
      <c r="B232" s="52" t="str">
        <f t="shared" si="42"/>
        <v>LK6NT2_D1+2</v>
      </c>
      <c r="C232" s="52" t="str">
        <f t="shared" si="43"/>
        <v>LK6NT2_D1+3</v>
      </c>
      <c r="D232" s="52" t="str">
        <f t="shared" si="44"/>
        <v>LK6NT2_D1+4</v>
      </c>
      <c r="F232" s="128" t="s">
        <v>3</v>
      </c>
      <c r="G232" s="54"/>
      <c r="H232" s="54" t="s">
        <v>1060</v>
      </c>
      <c r="I232" s="55" t="s">
        <v>1061</v>
      </c>
      <c r="J232" s="55" t="s">
        <v>1059</v>
      </c>
      <c r="K232" s="55"/>
      <c r="L232" s="55" t="s">
        <v>1056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6">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8" t="s">
        <v>3</v>
      </c>
      <c r="AY232" s="64"/>
      <c r="AZ232" s="65">
        <v>240</v>
      </c>
    </row>
    <row r="233" spans="1:52" s="128" customFormat="1" ht="39.950000000000003" customHeight="1" x14ac:dyDescent="0.25">
      <c r="A233" s="52" t="str">
        <f t="shared" si="41"/>
        <v>LK6NT2_D2+1</v>
      </c>
      <c r="B233" s="52" t="str">
        <f t="shared" si="42"/>
        <v>LK6NT2_D2+2</v>
      </c>
      <c r="C233" s="52" t="str">
        <f t="shared" si="43"/>
        <v>LK6NT2_D2+3</v>
      </c>
      <c r="D233" s="52" t="str">
        <f t="shared" si="44"/>
        <v>LK6NT2_D2+4</v>
      </c>
      <c r="F233" s="128" t="s">
        <v>3</v>
      </c>
      <c r="G233" s="54"/>
      <c r="H233" s="54" t="s">
        <v>1062</v>
      </c>
      <c r="I233" s="55" t="s">
        <v>1063</v>
      </c>
      <c r="J233" s="55" t="s">
        <v>1064</v>
      </c>
      <c r="K233" s="55"/>
      <c r="L233" s="55" t="s">
        <v>1065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6">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8" t="s">
        <v>3</v>
      </c>
      <c r="AY233" s="64"/>
      <c r="AZ233" s="65">
        <v>240</v>
      </c>
    </row>
    <row r="234" spans="1:52" s="128" customFormat="1" ht="39.950000000000003" customHeight="1" x14ac:dyDescent="0.25">
      <c r="A234" s="52" t="str">
        <f t="shared" si="41"/>
        <v>LK7NT+1</v>
      </c>
      <c r="B234" s="52" t="str">
        <f t="shared" si="42"/>
        <v>LK7NT+2</v>
      </c>
      <c r="C234" s="52" t="str">
        <f t="shared" si="43"/>
        <v>LK7NT+3</v>
      </c>
      <c r="D234" s="52" t="str">
        <f t="shared" si="44"/>
        <v>LK7NT+4</v>
      </c>
      <c r="F234" s="128" t="s">
        <v>3</v>
      </c>
      <c r="G234" s="54">
        <v>7</v>
      </c>
      <c r="H234" s="54" t="s">
        <v>1066</v>
      </c>
      <c r="I234" s="55" t="s">
        <v>1067</v>
      </c>
      <c r="J234" s="55" t="s">
        <v>1068</v>
      </c>
      <c r="K234" s="55"/>
      <c r="L234" s="55" t="s">
        <v>1069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6">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8" t="s">
        <v>3</v>
      </c>
      <c r="AY234" s="64"/>
      <c r="AZ234" s="65"/>
    </row>
    <row r="235" spans="1:52" s="128" customFormat="1" ht="39.950000000000003" customHeight="1" x14ac:dyDescent="0.25">
      <c r="A235" s="52" t="str">
        <f t="shared" si="41"/>
        <v>LK8NT2+1</v>
      </c>
      <c r="B235" s="52" t="str">
        <f t="shared" si="42"/>
        <v>LK8NT2+2</v>
      </c>
      <c r="C235" s="52" t="str">
        <f t="shared" si="43"/>
        <v>LK8NT2+3</v>
      </c>
      <c r="D235" s="52" t="str">
        <f t="shared" si="44"/>
        <v>LK8NT2+4</v>
      </c>
      <c r="F235" s="128" t="s">
        <v>3</v>
      </c>
      <c r="G235" s="54">
        <v>8</v>
      </c>
      <c r="H235" s="54" t="s">
        <v>1070</v>
      </c>
      <c r="I235" s="55" t="s">
        <v>1071</v>
      </c>
      <c r="J235" s="55" t="s">
        <v>1068</v>
      </c>
      <c r="K235" s="55"/>
      <c r="L235" s="55" t="s">
        <v>1072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6"/>
      <c r="AM235" s="61"/>
      <c r="AN235" s="61"/>
      <c r="AO235" s="58">
        <f t="shared" si="40"/>
        <v>0</v>
      </c>
      <c r="AP235" s="58">
        <f t="shared" si="40"/>
        <v>0</v>
      </c>
      <c r="AQ235" s="58">
        <f t="shared" si="40"/>
        <v>0</v>
      </c>
      <c r="AR235" s="58">
        <f t="shared" si="39"/>
        <v>0</v>
      </c>
      <c r="AS235" s="58"/>
      <c r="AT235" s="58"/>
      <c r="AU235" s="58"/>
      <c r="AV235" s="58"/>
      <c r="AW235" s="63"/>
      <c r="AX235" s="128" t="s">
        <v>3</v>
      </c>
      <c r="AY235" s="64"/>
      <c r="AZ235" s="65">
        <v>240</v>
      </c>
    </row>
    <row r="236" spans="1:52" s="128" customFormat="1" ht="39.950000000000003" customHeight="1" x14ac:dyDescent="0.25">
      <c r="A236" s="52" t="str">
        <f t="shared" si="41"/>
        <v>LK8NT2_D1+1</v>
      </c>
      <c r="B236" s="52" t="str">
        <f t="shared" si="42"/>
        <v>LK8NT2_D1+2</v>
      </c>
      <c r="C236" s="52" t="str">
        <f t="shared" si="43"/>
        <v>LK8NT2_D1+3</v>
      </c>
      <c r="D236" s="52" t="str">
        <f t="shared" si="44"/>
        <v>LK8NT2_D1+4</v>
      </c>
      <c r="F236" s="128" t="s">
        <v>3</v>
      </c>
      <c r="G236" s="54"/>
      <c r="H236" s="54" t="s">
        <v>1073</v>
      </c>
      <c r="I236" s="55" t="s">
        <v>1074</v>
      </c>
      <c r="J236" s="55" t="s">
        <v>1075</v>
      </c>
      <c r="K236" s="55"/>
      <c r="L236" s="55" t="s">
        <v>1076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6">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8" t="s">
        <v>3</v>
      </c>
      <c r="AY236" s="64"/>
      <c r="AZ236" s="65">
        <v>240</v>
      </c>
    </row>
    <row r="237" spans="1:52" s="128" customFormat="1" ht="39.950000000000003" customHeight="1" x14ac:dyDescent="0.25">
      <c r="A237" s="52" t="str">
        <f t="shared" si="41"/>
        <v>LK8NT2_D2+1</v>
      </c>
      <c r="B237" s="52" t="str">
        <f t="shared" si="42"/>
        <v>LK8NT2_D2+2</v>
      </c>
      <c r="C237" s="52" t="str">
        <f t="shared" si="43"/>
        <v>LK8NT2_D2+3</v>
      </c>
      <c r="D237" s="52" t="str">
        <f t="shared" si="44"/>
        <v>LK8NT2_D2+4</v>
      </c>
      <c r="F237" s="128" t="s">
        <v>3</v>
      </c>
      <c r="G237" s="54"/>
      <c r="H237" s="54" t="s">
        <v>1077</v>
      </c>
      <c r="I237" s="55" t="s">
        <v>1078</v>
      </c>
      <c r="J237" s="55" t="s">
        <v>1079</v>
      </c>
      <c r="K237" s="55"/>
      <c r="L237" s="55" t="s">
        <v>1069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6">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8" t="s">
        <v>3</v>
      </c>
      <c r="AY237" s="64"/>
      <c r="AZ237" s="65">
        <v>240</v>
      </c>
    </row>
    <row r="238" spans="1:52" s="128" customFormat="1" ht="39.950000000000003" customHeight="1" x14ac:dyDescent="0.25">
      <c r="A238" s="52" t="str">
        <f t="shared" si="41"/>
        <v>LK8NT2_D3+1</v>
      </c>
      <c r="B238" s="52" t="str">
        <f t="shared" si="42"/>
        <v>LK8NT2_D3+2</v>
      </c>
      <c r="C238" s="52" t="str">
        <f t="shared" si="43"/>
        <v>LK8NT2_D3+3</v>
      </c>
      <c r="D238" s="52" t="str">
        <f t="shared" si="44"/>
        <v>LK8NT2_D3+4</v>
      </c>
      <c r="F238" s="128" t="s">
        <v>3</v>
      </c>
      <c r="G238" s="54"/>
      <c r="H238" s="54" t="s">
        <v>1080</v>
      </c>
      <c r="I238" s="55" t="s">
        <v>1081</v>
      </c>
      <c r="J238" s="55" t="s">
        <v>1082</v>
      </c>
      <c r="K238" s="55"/>
      <c r="L238" s="55" t="s">
        <v>1083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6">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8"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8" t="s">
        <v>3</v>
      </c>
      <c r="G239" s="54">
        <v>9</v>
      </c>
      <c r="H239" s="54" t="s">
        <v>1084</v>
      </c>
      <c r="I239" s="55" t="s">
        <v>1085</v>
      </c>
      <c r="J239" s="55" t="s">
        <v>1086</v>
      </c>
      <c r="K239" s="55"/>
      <c r="L239" s="55" t="s">
        <v>1087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6">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8"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8" t="s">
        <v>3</v>
      </c>
      <c r="G240" s="54">
        <v>10</v>
      </c>
      <c r="H240" s="54" t="s">
        <v>1088</v>
      </c>
      <c r="I240" s="55" t="s">
        <v>1089</v>
      </c>
      <c r="J240" s="55" t="s">
        <v>1086</v>
      </c>
      <c r="K240" s="55"/>
      <c r="L240" s="55" t="s">
        <v>1090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6"/>
      <c r="AM240" s="61"/>
      <c r="AN240" s="61"/>
      <c r="AO240" s="58">
        <f t="shared" si="40"/>
        <v>0</v>
      </c>
      <c r="AP240" s="58">
        <f t="shared" si="40"/>
        <v>0</v>
      </c>
      <c r="AQ240" s="58">
        <f t="shared" si="40"/>
        <v>0</v>
      </c>
      <c r="AR240" s="58">
        <f t="shared" si="39"/>
        <v>0</v>
      </c>
      <c r="AS240" s="58"/>
      <c r="AT240" s="58"/>
      <c r="AU240" s="58"/>
      <c r="AV240" s="58"/>
      <c r="AW240" s="63"/>
      <c r="AX240" s="128"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8" t="s">
        <v>3</v>
      </c>
      <c r="G241" s="54"/>
      <c r="H241" s="54" t="s">
        <v>1091</v>
      </c>
      <c r="I241" s="55" t="s">
        <v>1092</v>
      </c>
      <c r="J241" s="55" t="s">
        <v>1090</v>
      </c>
      <c r="K241" s="55"/>
      <c r="L241" s="55" t="s">
        <v>1087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6">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8"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8" t="s">
        <v>3</v>
      </c>
      <c r="G242" s="54"/>
      <c r="H242" s="54" t="s">
        <v>1093</v>
      </c>
      <c r="I242" s="55" t="s">
        <v>1094</v>
      </c>
      <c r="J242" s="55" t="s">
        <v>1086</v>
      </c>
      <c r="K242" s="55"/>
      <c r="L242" s="55" t="s">
        <v>1069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6">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8"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8" t="s">
        <v>3</v>
      </c>
      <c r="G243" s="54">
        <v>11</v>
      </c>
      <c r="H243" s="54" t="s">
        <v>1095</v>
      </c>
      <c r="I243" s="55" t="s">
        <v>1096</v>
      </c>
      <c r="J243" s="55" t="s">
        <v>1097</v>
      </c>
      <c r="K243" s="55"/>
      <c r="L243" s="55" t="s">
        <v>1098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6">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8"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8" t="s">
        <v>3</v>
      </c>
      <c r="G244" s="54">
        <v>12</v>
      </c>
      <c r="H244" s="54" t="s">
        <v>1099</v>
      </c>
      <c r="I244" s="55" t="s">
        <v>1100</v>
      </c>
      <c r="J244" s="55" t="s">
        <v>1101</v>
      </c>
      <c r="K244" s="55"/>
      <c r="L244" s="55" t="s">
        <v>1102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6">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8"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8" t="s">
        <v>3</v>
      </c>
      <c r="G245" s="54">
        <v>13</v>
      </c>
      <c r="H245" s="54" t="s">
        <v>1103</v>
      </c>
      <c r="I245" s="55" t="s">
        <v>1104</v>
      </c>
      <c r="J245" s="55" t="s">
        <v>1105</v>
      </c>
      <c r="K245" s="55"/>
      <c r="L245" s="55" t="s">
        <v>1106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6">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8"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8" t="s">
        <v>3</v>
      </c>
      <c r="G246" s="54">
        <v>14</v>
      </c>
      <c r="H246" s="54" t="s">
        <v>1107</v>
      </c>
      <c r="I246" s="55" t="s">
        <v>1108</v>
      </c>
      <c r="J246" s="55" t="s">
        <v>1097</v>
      </c>
      <c r="K246" s="55"/>
      <c r="L246" s="55" t="s">
        <v>1109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6">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8"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8" t="s">
        <v>3</v>
      </c>
      <c r="G247" s="54">
        <v>15</v>
      </c>
      <c r="H247" s="54" t="s">
        <v>1110</v>
      </c>
      <c r="I247" s="55" t="s">
        <v>1111</v>
      </c>
      <c r="J247" s="55" t="s">
        <v>1112</v>
      </c>
      <c r="K247" s="55"/>
      <c r="L247" s="55" t="s">
        <v>1113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6">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8"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8" t="s">
        <v>3</v>
      </c>
      <c r="G248" s="54">
        <v>16</v>
      </c>
      <c r="H248" s="54" t="s">
        <v>1114</v>
      </c>
      <c r="I248" s="55" t="s">
        <v>1115</v>
      </c>
      <c r="J248" s="55" t="s">
        <v>1112</v>
      </c>
      <c r="K248" s="55"/>
      <c r="L248" s="55" t="s">
        <v>1116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6"/>
      <c r="AM248" s="61"/>
      <c r="AN248" s="61"/>
      <c r="AO248" s="58">
        <f t="shared" si="40"/>
        <v>0</v>
      </c>
      <c r="AP248" s="58">
        <f t="shared" si="40"/>
        <v>0</v>
      </c>
      <c r="AQ248" s="58">
        <f t="shared" si="40"/>
        <v>0</v>
      </c>
      <c r="AR248" s="58">
        <f t="shared" si="39"/>
        <v>0</v>
      </c>
      <c r="AS248" s="58"/>
      <c r="AT248" s="58"/>
      <c r="AU248" s="58"/>
      <c r="AV248" s="58"/>
      <c r="AW248" s="63"/>
      <c r="AX248" s="128"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8" t="s">
        <v>3</v>
      </c>
      <c r="G249" s="54"/>
      <c r="H249" s="54" t="s">
        <v>1117</v>
      </c>
      <c r="I249" s="55" t="s">
        <v>1118</v>
      </c>
      <c r="J249" s="55" t="s">
        <v>1116</v>
      </c>
      <c r="K249" s="55"/>
      <c r="L249" s="55" t="s">
        <v>1119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6">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8"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8" t="s">
        <v>3</v>
      </c>
      <c r="G250" s="54"/>
      <c r="H250" s="54" t="s">
        <v>1120</v>
      </c>
      <c r="I250" s="55" t="s">
        <v>1121</v>
      </c>
      <c r="J250" s="55" t="s">
        <v>1119</v>
      </c>
      <c r="K250" s="55"/>
      <c r="L250" s="55" t="s">
        <v>1113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6">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8"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8" t="s">
        <v>3</v>
      </c>
      <c r="G251" s="54"/>
      <c r="H251" s="54" t="s">
        <v>1122</v>
      </c>
      <c r="I251" s="55" t="s">
        <v>1123</v>
      </c>
      <c r="J251" s="55" t="s">
        <v>1124</v>
      </c>
      <c r="K251" s="55"/>
      <c r="L251" s="55" t="s">
        <v>1106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6">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8"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8" t="s">
        <v>3</v>
      </c>
      <c r="G252" s="54">
        <v>17</v>
      </c>
      <c r="H252" s="54" t="s">
        <v>1125</v>
      </c>
      <c r="I252" s="55" t="s">
        <v>1126</v>
      </c>
      <c r="J252" s="55" t="s">
        <v>1124</v>
      </c>
      <c r="K252" s="55"/>
      <c r="L252" s="55" t="s">
        <v>1127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6"/>
      <c r="AM252" s="61"/>
      <c r="AN252" s="61"/>
      <c r="AO252" s="58">
        <f t="shared" si="40"/>
        <v>0</v>
      </c>
      <c r="AP252" s="58">
        <f t="shared" si="40"/>
        <v>0</v>
      </c>
      <c r="AQ252" s="58">
        <f t="shared" si="40"/>
        <v>0</v>
      </c>
      <c r="AR252" s="58">
        <f t="shared" si="39"/>
        <v>0</v>
      </c>
      <c r="AS252" s="58"/>
      <c r="AT252" s="58"/>
      <c r="AU252" s="58"/>
      <c r="AV252" s="58"/>
      <c r="AW252" s="63"/>
      <c r="AX252" s="128"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8" t="s">
        <v>3</v>
      </c>
      <c r="G253" s="54"/>
      <c r="H253" s="54" t="s">
        <v>1128</v>
      </c>
      <c r="I253" s="55" t="s">
        <v>1129</v>
      </c>
      <c r="J253" s="55" t="s">
        <v>1127</v>
      </c>
      <c r="K253" s="55"/>
      <c r="L253" s="55" t="s">
        <v>1130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6">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8"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8" t="s">
        <v>3</v>
      </c>
      <c r="G254" s="54"/>
      <c r="H254" s="54" t="s">
        <v>1131</v>
      </c>
      <c r="I254" s="55" t="s">
        <v>1132</v>
      </c>
      <c r="J254" s="55" t="s">
        <v>1127</v>
      </c>
      <c r="K254" s="55"/>
      <c r="L254" s="55" t="s">
        <v>1133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6">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8"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8" t="s">
        <v>3</v>
      </c>
      <c r="G255" s="54">
        <v>18</v>
      </c>
      <c r="H255" s="54" t="s">
        <v>1134</v>
      </c>
      <c r="I255" s="55" t="s">
        <v>1135</v>
      </c>
      <c r="J255" s="55" t="s">
        <v>1136</v>
      </c>
      <c r="K255" s="55"/>
      <c r="L255" s="55" t="s">
        <v>1137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6">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8"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8" t="s">
        <v>3</v>
      </c>
      <c r="G256" s="54">
        <v>19</v>
      </c>
      <c r="H256" s="54" t="s">
        <v>1138</v>
      </c>
      <c r="I256" s="55" t="s">
        <v>1139</v>
      </c>
      <c r="J256" s="55" t="s">
        <v>1140</v>
      </c>
      <c r="K256" s="55"/>
      <c r="L256" s="55" t="s">
        <v>1109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6">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4" t="s">
        <v>3</v>
      </c>
      <c r="AY256" s="168"/>
      <c r="AZ256" s="65"/>
    </row>
    <row r="257" spans="1:52" s="32" customFormat="1" ht="47.25" x14ac:dyDescent="0.25">
      <c r="A257" s="52" t="str">
        <f t="shared" si="41"/>
        <v>LK20NT1+1</v>
      </c>
      <c r="B257" s="52" t="str">
        <f t="shared" si="42"/>
        <v>LK20NT1+2</v>
      </c>
      <c r="C257" s="52" t="str">
        <f t="shared" si="43"/>
        <v>LK20NT1+3</v>
      </c>
      <c r="D257" s="52" t="str">
        <f t="shared" si="44"/>
        <v>LK20NT1+4</v>
      </c>
      <c r="F257" s="128" t="s">
        <v>3</v>
      </c>
      <c r="G257" s="54">
        <v>20</v>
      </c>
      <c r="H257" s="54" t="s">
        <v>1141</v>
      </c>
      <c r="I257" s="55" t="s">
        <v>1142</v>
      </c>
      <c r="J257" s="55" t="s">
        <v>1143</v>
      </c>
      <c r="K257" s="55"/>
      <c r="L257" s="55" t="s">
        <v>1144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6">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8"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8" t="s">
        <v>3</v>
      </c>
      <c r="G258" s="54">
        <v>21</v>
      </c>
      <c r="H258" s="54" t="s">
        <v>1145</v>
      </c>
      <c r="I258" s="55" t="s">
        <v>1146</v>
      </c>
      <c r="J258" s="55" t="s">
        <v>1147</v>
      </c>
      <c r="K258" s="55"/>
      <c r="L258" s="55" t="s">
        <v>1148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6">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8"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8" t="s">
        <v>3</v>
      </c>
      <c r="G259" s="54">
        <v>22</v>
      </c>
      <c r="H259" s="54" t="s">
        <v>1149</v>
      </c>
      <c r="I259" s="55" t="s">
        <v>1144</v>
      </c>
      <c r="J259" s="55" t="s">
        <v>1147</v>
      </c>
      <c r="K259" s="55"/>
      <c r="L259" s="55" t="s">
        <v>1150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6"/>
      <c r="AM259" s="61"/>
      <c r="AN259" s="61"/>
      <c r="AO259" s="58">
        <f t="shared" si="40"/>
        <v>0</v>
      </c>
      <c r="AP259" s="58">
        <f t="shared" si="40"/>
        <v>0</v>
      </c>
      <c r="AQ259" s="58">
        <f t="shared" si="40"/>
        <v>0</v>
      </c>
      <c r="AR259" s="58">
        <f t="shared" si="39"/>
        <v>0</v>
      </c>
      <c r="AS259" s="58"/>
      <c r="AT259" s="58"/>
      <c r="AU259" s="58"/>
      <c r="AV259" s="58"/>
      <c r="AW259" s="63"/>
      <c r="AX259" s="128"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8" t="s">
        <v>3</v>
      </c>
      <c r="G260" s="54"/>
      <c r="H260" s="54" t="s">
        <v>1151</v>
      </c>
      <c r="I260" s="55" t="s">
        <v>1152</v>
      </c>
      <c r="J260" s="55" t="s">
        <v>1153</v>
      </c>
      <c r="K260" s="55"/>
      <c r="L260" s="55" t="s">
        <v>1148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6">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8" t="s">
        <v>3</v>
      </c>
      <c r="G261" s="54"/>
      <c r="H261" s="54" t="s">
        <v>1154</v>
      </c>
      <c r="I261" s="55" t="s">
        <v>1155</v>
      </c>
      <c r="J261" s="55" t="s">
        <v>1147</v>
      </c>
      <c r="K261" s="55"/>
      <c r="L261" s="55" t="s">
        <v>1143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6">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8" t="s">
        <v>3</v>
      </c>
      <c r="G262" s="54">
        <v>23</v>
      </c>
      <c r="H262" s="54" t="s">
        <v>1156</v>
      </c>
      <c r="I262" s="55" t="s">
        <v>1157</v>
      </c>
      <c r="J262" s="55" t="s">
        <v>1158</v>
      </c>
      <c r="K262" s="55"/>
      <c r="L262" s="55" t="s">
        <v>1159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6"/>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8" t="s">
        <v>3</v>
      </c>
      <c r="G263" s="54"/>
      <c r="H263" s="54" t="s">
        <v>1160</v>
      </c>
      <c r="I263" s="55" t="s">
        <v>1161</v>
      </c>
      <c r="J263" s="55" t="s">
        <v>1159</v>
      </c>
      <c r="K263" s="55"/>
      <c r="L263" s="55" t="s">
        <v>1143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6">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8" t="s">
        <v>3</v>
      </c>
      <c r="G264" s="54"/>
      <c r="H264" s="54" t="s">
        <v>1162</v>
      </c>
      <c r="I264" s="55" t="s">
        <v>1163</v>
      </c>
      <c r="J264" s="55" t="s">
        <v>1147</v>
      </c>
      <c r="K264" s="55"/>
      <c r="L264" s="55" t="s">
        <v>1164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6">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1165</v>
      </c>
      <c r="I265" s="55" t="s">
        <v>1166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6">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6" customFormat="1" x14ac:dyDescent="0.25">
      <c r="A266" s="184" t="str">
        <f t="shared" si="41"/>
        <v>XL+1</v>
      </c>
      <c r="B266" s="184" t="str">
        <f t="shared" si="42"/>
        <v>XL+2</v>
      </c>
      <c r="C266" s="184" t="str">
        <f t="shared" si="43"/>
        <v>XL+3</v>
      </c>
      <c r="D266" s="184" t="str">
        <f t="shared" si="44"/>
        <v>XL+4</v>
      </c>
      <c r="F266" s="197" t="s">
        <v>97</v>
      </c>
      <c r="G266" s="171" t="s">
        <v>1167</v>
      </c>
      <c r="H266" s="171" t="s">
        <v>97</v>
      </c>
      <c r="I266" s="172" t="s">
        <v>1168</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58">
        <f t="shared" si="40"/>
        <v>0</v>
      </c>
      <c r="AP266" s="58">
        <f t="shared" si="40"/>
        <v>0</v>
      </c>
      <c r="AQ266" s="58">
        <f t="shared" si="40"/>
        <v>0</v>
      </c>
      <c r="AR266" s="58">
        <f t="shared" si="40"/>
        <v>0</v>
      </c>
      <c r="AS266" s="58"/>
      <c r="AT266" s="58"/>
      <c r="AU266" s="58"/>
      <c r="AV266" s="58"/>
      <c r="AW266" s="193"/>
      <c r="AX266" s="197" t="s">
        <v>97</v>
      </c>
      <c r="AY266" s="194"/>
      <c r="AZ266" s="195">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1169</v>
      </c>
      <c r="I267" s="55" t="s">
        <v>157</v>
      </c>
      <c r="J267" s="55" t="s">
        <v>1170</v>
      </c>
      <c r="K267" s="55"/>
      <c r="L267" s="55" t="s">
        <v>1171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6"/>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1172</v>
      </c>
      <c r="H268" s="55" t="s">
        <v>1173</v>
      </c>
      <c r="I268" s="55" t="s">
        <v>1174</v>
      </c>
      <c r="J268" s="55" t="s">
        <v>1175</v>
      </c>
      <c r="K268" s="55"/>
      <c r="L268" s="55" t="s">
        <v>1176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6"/>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1177</v>
      </c>
      <c r="I269" s="55" t="s">
        <v>1178</v>
      </c>
      <c r="J269" s="55" t="s">
        <v>1179</v>
      </c>
      <c r="K269" s="55"/>
      <c r="L269" s="55" t="s">
        <v>1180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6">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1181</v>
      </c>
      <c r="I270" s="55" t="s">
        <v>1182</v>
      </c>
      <c r="J270" s="55" t="s">
        <v>1183</v>
      </c>
      <c r="K270" s="55"/>
      <c r="L270" s="55" t="s">
        <v>1184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6">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1185</v>
      </c>
      <c r="H271" s="55" t="s">
        <v>1186</v>
      </c>
      <c r="I271" s="55" t="s">
        <v>1187</v>
      </c>
      <c r="J271" s="55" t="s">
        <v>1183</v>
      </c>
      <c r="K271" s="55"/>
      <c r="L271" s="55" t="s">
        <v>1188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6"/>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1189</v>
      </c>
      <c r="I272" s="55" t="s">
        <v>1190</v>
      </c>
      <c r="J272" s="55" t="s">
        <v>1191</v>
      </c>
      <c r="K272" s="55"/>
      <c r="L272" s="55" t="s">
        <v>1192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6">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1193</v>
      </c>
      <c r="I273" s="55" t="s">
        <v>1194</v>
      </c>
      <c r="J273" s="55" t="s">
        <v>1195</v>
      </c>
      <c r="K273" s="55"/>
      <c r="L273" s="55" t="s">
        <v>1184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6">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1196</v>
      </c>
      <c r="I274" s="55" t="s">
        <v>1197</v>
      </c>
      <c r="J274" s="55" t="s">
        <v>1198</v>
      </c>
      <c r="K274" s="55"/>
      <c r="L274" s="55" t="s">
        <v>1199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6">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1200</v>
      </c>
      <c r="H275" s="55" t="s">
        <v>1201</v>
      </c>
      <c r="I275" s="55" t="s">
        <v>1202</v>
      </c>
      <c r="J275" s="55" t="s">
        <v>1203</v>
      </c>
      <c r="K275" s="55"/>
      <c r="L275" s="55" t="s">
        <v>1204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6"/>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1205</v>
      </c>
      <c r="I276" s="55" t="s">
        <v>1206</v>
      </c>
      <c r="J276" s="55" t="s">
        <v>1207</v>
      </c>
      <c r="K276" s="55"/>
      <c r="L276" s="55" t="s">
        <v>1208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6">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1209</v>
      </c>
      <c r="I277" s="55" t="s">
        <v>1210</v>
      </c>
      <c r="J277" s="55" t="s">
        <v>1211</v>
      </c>
      <c r="K277" s="55"/>
      <c r="L277" s="55" t="s">
        <v>1212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6">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1213</v>
      </c>
      <c r="H278" s="55" t="s">
        <v>1214</v>
      </c>
      <c r="I278" s="55" t="s">
        <v>1215</v>
      </c>
      <c r="J278" s="55" t="s">
        <v>1216</v>
      </c>
      <c r="K278" s="55"/>
      <c r="L278" s="55" t="s">
        <v>1217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6"/>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156</v>
      </c>
      <c r="I279" s="55" t="s">
        <v>1218</v>
      </c>
      <c r="J279" s="55" t="s">
        <v>1219</v>
      </c>
      <c r="K279" s="55"/>
      <c r="L279" s="55" t="s">
        <v>1220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6">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158</v>
      </c>
      <c r="I280" s="55" t="s">
        <v>1221</v>
      </c>
      <c r="J280" s="55" t="s">
        <v>1222</v>
      </c>
      <c r="K280" s="55"/>
      <c r="L280" s="55" t="s">
        <v>1223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6">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1224</v>
      </c>
      <c r="I281" s="55" t="s">
        <v>1225</v>
      </c>
      <c r="J281" s="55" t="s">
        <v>1226</v>
      </c>
      <c r="K281" s="55"/>
      <c r="L281" s="55" t="s">
        <v>1227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6">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1228</v>
      </c>
      <c r="H282" s="55" t="s">
        <v>1229</v>
      </c>
      <c r="I282" s="55" t="s">
        <v>1230</v>
      </c>
      <c r="J282" s="55" t="s">
        <v>1226</v>
      </c>
      <c r="K282" s="55"/>
      <c r="L282" s="55" t="s">
        <v>1231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6"/>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1232</v>
      </c>
      <c r="I283" s="55" t="s">
        <v>1233</v>
      </c>
      <c r="J283" s="55" t="s">
        <v>1234</v>
      </c>
      <c r="K283" s="55"/>
      <c r="L283" s="55" t="s">
        <v>1235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6">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159</v>
      </c>
      <c r="I284" s="55" t="s">
        <v>1236</v>
      </c>
      <c r="J284" s="55" t="s">
        <v>1237</v>
      </c>
      <c r="K284" s="55"/>
      <c r="L284" s="55" t="s">
        <v>1227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6">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1238</v>
      </c>
      <c r="I285" s="55" t="s">
        <v>1239</v>
      </c>
      <c r="J285" s="55" t="s">
        <v>1226</v>
      </c>
      <c r="K285" s="55"/>
      <c r="L285" s="55" t="s">
        <v>1240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6">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1241</v>
      </c>
      <c r="H286" s="55" t="s">
        <v>1242</v>
      </c>
      <c r="I286" s="55" t="s">
        <v>1243</v>
      </c>
      <c r="J286" s="55" t="s">
        <v>1226</v>
      </c>
      <c r="K286" s="55"/>
      <c r="L286" s="55" t="s">
        <v>1244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6"/>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1245</v>
      </c>
      <c r="I287" s="55" t="s">
        <v>1246</v>
      </c>
      <c r="J287" s="55" t="s">
        <v>1247</v>
      </c>
      <c r="K287" s="55"/>
      <c r="L287" s="55" t="s">
        <v>1248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6">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1249</v>
      </c>
      <c r="I288" s="55" t="s">
        <v>1250</v>
      </c>
      <c r="J288" s="55" t="s">
        <v>1251</v>
      </c>
      <c r="K288" s="55"/>
      <c r="L288" s="55" t="s">
        <v>1252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6">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24"/>
      <c r="H289" s="55" t="s">
        <v>1253</v>
      </c>
      <c r="I289" s="55" t="s">
        <v>1254</v>
      </c>
      <c r="J289" s="55" t="s">
        <v>1255</v>
      </c>
      <c r="K289" s="55"/>
      <c r="L289" s="55" t="s">
        <v>1240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6">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25"/>
      <c r="H290" s="55" t="s">
        <v>1256</v>
      </c>
      <c r="I290" s="55" t="s">
        <v>1257</v>
      </c>
      <c r="J290" s="55" t="s">
        <v>1258</v>
      </c>
      <c r="K290" s="55"/>
      <c r="L290" s="55" t="s">
        <v>1259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6">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1260</v>
      </c>
      <c r="H291" s="55" t="s">
        <v>1261</v>
      </c>
      <c r="I291" s="55" t="s">
        <v>1262</v>
      </c>
      <c r="J291" s="55" t="s">
        <v>1258</v>
      </c>
      <c r="K291" s="55"/>
      <c r="L291" s="55" t="s">
        <v>1263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6"/>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1264</v>
      </c>
      <c r="I292" s="55" t="s">
        <v>1265</v>
      </c>
      <c r="J292" s="55" t="s">
        <v>1266</v>
      </c>
      <c r="K292" s="55"/>
      <c r="L292" s="55" t="s">
        <v>1267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6">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1268</v>
      </c>
      <c r="I293" s="55" t="s">
        <v>1269</v>
      </c>
      <c r="J293" s="55" t="s">
        <v>1270</v>
      </c>
      <c r="K293" s="55"/>
      <c r="L293" s="55" t="s">
        <v>1271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6">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1272</v>
      </c>
      <c r="I294" s="55" t="s">
        <v>1273</v>
      </c>
      <c r="J294" s="55" t="s">
        <v>1274</v>
      </c>
      <c r="K294" s="55"/>
      <c r="L294" s="55" t="s">
        <v>1275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6">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1276</v>
      </c>
      <c r="I295" s="55" t="s">
        <v>1277</v>
      </c>
      <c r="J295" s="55" t="s">
        <v>1278</v>
      </c>
      <c r="K295" s="55"/>
      <c r="L295" s="55" t="s">
        <v>1259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6">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1279</v>
      </c>
      <c r="I296" s="55" t="s">
        <v>1280</v>
      </c>
      <c r="J296" s="55" t="s">
        <v>1281</v>
      </c>
      <c r="K296" s="55"/>
      <c r="L296" s="55" t="s">
        <v>1282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6">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1283</v>
      </c>
      <c r="H297" s="55" t="s">
        <v>1284</v>
      </c>
      <c r="I297" s="55" t="s">
        <v>1285</v>
      </c>
      <c r="J297" s="55" t="s">
        <v>1281</v>
      </c>
      <c r="K297" s="55"/>
      <c r="L297" s="55" t="s">
        <v>1286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6"/>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1287</v>
      </c>
      <c r="I298" s="55" t="s">
        <v>1288</v>
      </c>
      <c r="J298" s="55" t="s">
        <v>1289</v>
      </c>
      <c r="K298" s="55"/>
      <c r="L298" s="55" t="s">
        <v>1282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6">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1290</v>
      </c>
      <c r="I299" s="55" t="s">
        <v>1291</v>
      </c>
      <c r="J299" s="55" t="s">
        <v>1292</v>
      </c>
      <c r="K299" s="55"/>
      <c r="L299" s="55" t="s">
        <v>1282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6">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1293</v>
      </c>
      <c r="I300" s="55" t="s">
        <v>99</v>
      </c>
      <c r="J300" s="55" t="s">
        <v>1292</v>
      </c>
      <c r="K300" s="55"/>
      <c r="L300" s="55" t="s">
        <v>1294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6"/>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1295</v>
      </c>
      <c r="H301" s="55" t="s">
        <v>1296</v>
      </c>
      <c r="I301" s="55" t="s">
        <v>1297</v>
      </c>
      <c r="J301" s="55" t="s">
        <v>1292</v>
      </c>
      <c r="K301" s="55"/>
      <c r="L301" s="55" t="s">
        <v>1298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6"/>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132</v>
      </c>
      <c r="I302" s="55" t="s">
        <v>1299</v>
      </c>
      <c r="J302" s="55" t="s">
        <v>1300</v>
      </c>
      <c r="K302" s="55"/>
      <c r="L302" s="55" t="s">
        <v>1301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6">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133</v>
      </c>
      <c r="I303" s="55" t="s">
        <v>1302</v>
      </c>
      <c r="J303" s="55" t="s">
        <v>1303</v>
      </c>
      <c r="K303" s="55"/>
      <c r="L303" s="55" t="s">
        <v>1304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6">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134</v>
      </c>
      <c r="I304" s="55" t="s">
        <v>1305</v>
      </c>
      <c r="J304" s="55" t="s">
        <v>154</v>
      </c>
      <c r="K304" s="55"/>
      <c r="L304" s="55" t="s">
        <v>1294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6">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135</v>
      </c>
      <c r="I305" s="55" t="s">
        <v>1306</v>
      </c>
      <c r="J305" s="55" t="s">
        <v>1307</v>
      </c>
      <c r="K305" s="55"/>
      <c r="L305" s="55" t="s">
        <v>1282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6">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1308</v>
      </c>
      <c r="H306" s="55" t="s">
        <v>1309</v>
      </c>
      <c r="I306" s="55" t="s">
        <v>1310</v>
      </c>
      <c r="J306" s="55" t="s">
        <v>1311</v>
      </c>
      <c r="K306" s="55"/>
      <c r="L306" s="55" t="s">
        <v>1312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6"/>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1313</v>
      </c>
      <c r="I307" s="55" t="s">
        <v>1314</v>
      </c>
      <c r="J307" s="55" t="s">
        <v>1315</v>
      </c>
      <c r="K307" s="55"/>
      <c r="L307" s="55" t="s">
        <v>1316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6">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1317</v>
      </c>
      <c r="I308" s="55" t="s">
        <v>1318</v>
      </c>
      <c r="J308" s="55" t="s">
        <v>1319</v>
      </c>
      <c r="K308" s="55"/>
      <c r="L308" s="55" t="s">
        <v>1282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6">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1320</v>
      </c>
      <c r="I309" s="55" t="s">
        <v>1321</v>
      </c>
      <c r="J309" s="55" t="s">
        <v>157</v>
      </c>
      <c r="K309" s="55"/>
      <c r="L309" s="55" t="s">
        <v>1322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6">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1323</v>
      </c>
      <c r="I310" s="55" t="s">
        <v>164</v>
      </c>
      <c r="J310" s="55" t="s">
        <v>157</v>
      </c>
      <c r="K310" s="55"/>
      <c r="L310" s="55" t="s">
        <v>1324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6"/>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1325</v>
      </c>
      <c r="H311" s="55" t="s">
        <v>1326</v>
      </c>
      <c r="I311" s="55" t="s">
        <v>1215</v>
      </c>
      <c r="J311" s="55" t="s">
        <v>157</v>
      </c>
      <c r="K311" s="55"/>
      <c r="L311" s="55" t="s">
        <v>1327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6"/>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163</v>
      </c>
      <c r="I312" s="55" t="s">
        <v>1328</v>
      </c>
      <c r="J312" s="55" t="s">
        <v>1327</v>
      </c>
      <c r="K312" s="55"/>
      <c r="L312" s="55" t="s">
        <v>1329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6">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165</v>
      </c>
      <c r="I313" s="55" t="s">
        <v>1330</v>
      </c>
      <c r="J313" s="55" t="s">
        <v>1331</v>
      </c>
      <c r="K313" s="55"/>
      <c r="L313" s="55" t="s">
        <v>1332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6">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166</v>
      </c>
      <c r="I314" s="55" t="s">
        <v>1333</v>
      </c>
      <c r="J314" s="55" t="s">
        <v>1334</v>
      </c>
      <c r="K314" s="55"/>
      <c r="L314" s="55" t="s">
        <v>1212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6">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167</v>
      </c>
      <c r="I315" s="55" t="s">
        <v>1335</v>
      </c>
      <c r="J315" s="55" t="s">
        <v>1336</v>
      </c>
      <c r="K315" s="55"/>
      <c r="L315" s="55" t="s">
        <v>1324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6">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1337</v>
      </c>
      <c r="I316" s="55" t="s">
        <v>1338</v>
      </c>
      <c r="J316" s="55" t="s">
        <v>1339</v>
      </c>
      <c r="K316" s="55"/>
      <c r="L316" s="55" t="s">
        <v>1324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6">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168</v>
      </c>
      <c r="H317" s="55" t="s">
        <v>169</v>
      </c>
      <c r="I317" s="55" t="s">
        <v>1340</v>
      </c>
      <c r="J317" s="55" t="s">
        <v>170</v>
      </c>
      <c r="K317" s="55"/>
      <c r="L317" s="55" t="s">
        <v>1322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6">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1341</v>
      </c>
      <c r="H318" s="55" t="s">
        <v>1342</v>
      </c>
      <c r="I318" s="55" t="s">
        <v>1343</v>
      </c>
      <c r="J318" s="55" t="s">
        <v>1344</v>
      </c>
      <c r="K318" s="55"/>
      <c r="L318" s="55" t="s">
        <v>1345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6"/>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1346</v>
      </c>
      <c r="I319" s="55" t="s">
        <v>1347</v>
      </c>
      <c r="J319" s="55" t="s">
        <v>1348</v>
      </c>
      <c r="K319" s="55"/>
      <c r="L319" s="55" t="s">
        <v>1349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6">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1350</v>
      </c>
      <c r="I320" s="55" t="s">
        <v>1351</v>
      </c>
      <c r="J320" s="55" t="s">
        <v>1352</v>
      </c>
      <c r="K320" s="55"/>
      <c r="L320" s="55" t="s">
        <v>1353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6">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1354</v>
      </c>
      <c r="I321" s="55" t="s">
        <v>118</v>
      </c>
      <c r="J321" s="55" t="s">
        <v>1352</v>
      </c>
      <c r="K321" s="55"/>
      <c r="L321" s="55" t="s">
        <v>1355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6"/>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1356</v>
      </c>
      <c r="H322" s="55" t="s">
        <v>1357</v>
      </c>
      <c r="I322" s="55" t="s">
        <v>1215</v>
      </c>
      <c r="J322" s="55" t="s">
        <v>1352</v>
      </c>
      <c r="K322" s="55"/>
      <c r="L322" s="55" t="s">
        <v>1358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6"/>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117</v>
      </c>
      <c r="I323" s="55" t="s">
        <v>1359</v>
      </c>
      <c r="J323" s="55" t="s">
        <v>1360</v>
      </c>
      <c r="K323" s="55"/>
      <c r="L323" s="55" t="s">
        <v>1355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6">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120</v>
      </c>
      <c r="I324" s="55" t="s">
        <v>1361</v>
      </c>
      <c r="J324" s="55" t="s">
        <v>1339</v>
      </c>
      <c r="K324" s="55"/>
      <c r="L324" s="55" t="s">
        <v>1353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6">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1362</v>
      </c>
      <c r="H325" s="55" t="s">
        <v>1363</v>
      </c>
      <c r="I325" s="55" t="s">
        <v>1364</v>
      </c>
      <c r="J325" s="55" t="s">
        <v>1339</v>
      </c>
      <c r="K325" s="55"/>
      <c r="L325" s="55" t="s">
        <v>1365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6"/>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1366</v>
      </c>
      <c r="I326" s="55" t="s">
        <v>1367</v>
      </c>
      <c r="J326" s="55" t="s">
        <v>1368</v>
      </c>
      <c r="K326" s="55"/>
      <c r="L326" s="55" t="s">
        <v>1369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6">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121</v>
      </c>
      <c r="I327" s="55" t="s">
        <v>1370</v>
      </c>
      <c r="J327" s="55" t="s">
        <v>1369</v>
      </c>
      <c r="K327" s="55"/>
      <c r="L327" s="55" t="s">
        <v>1371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6">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122</v>
      </c>
      <c r="I328" s="55" t="s">
        <v>1372</v>
      </c>
      <c r="J328" s="55" t="s">
        <v>1373</v>
      </c>
      <c r="K328" s="55"/>
      <c r="L328" s="55" t="s">
        <v>1353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6">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123</v>
      </c>
      <c r="I329" s="55" t="s">
        <v>1374</v>
      </c>
      <c r="J329" s="55" t="s">
        <v>1375</v>
      </c>
      <c r="K329" s="55"/>
      <c r="L329" s="55" t="s">
        <v>1376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6">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1377</v>
      </c>
      <c r="H330" s="55" t="s">
        <v>1378</v>
      </c>
      <c r="I330" s="55" t="s">
        <v>1379</v>
      </c>
      <c r="J330" s="55" t="s">
        <v>1380</v>
      </c>
      <c r="K330" s="55"/>
      <c r="L330" s="55" t="s">
        <v>1381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6"/>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1382</v>
      </c>
      <c r="I331" s="55" t="s">
        <v>1383</v>
      </c>
      <c r="J331" s="55" t="s">
        <v>1375</v>
      </c>
      <c r="K331" s="55"/>
      <c r="L331" s="55" t="s">
        <v>1380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6">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1384</v>
      </c>
      <c r="I332" s="55" t="s">
        <v>1385</v>
      </c>
      <c r="J332" s="55" t="s">
        <v>1381</v>
      </c>
      <c r="K332" s="55"/>
      <c r="L332" s="55" t="s">
        <v>1386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6">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1387</v>
      </c>
      <c r="I333" s="55" t="s">
        <v>1388</v>
      </c>
      <c r="J333" s="55" t="s">
        <v>1389</v>
      </c>
      <c r="K333" s="55"/>
      <c r="L333" s="55" t="s">
        <v>1376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6">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1390</v>
      </c>
      <c r="I334" s="55" t="s">
        <v>1391</v>
      </c>
      <c r="J334" s="55" t="s">
        <v>157</v>
      </c>
      <c r="K334" s="55"/>
      <c r="L334" s="55" t="s">
        <v>1392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6">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1393</v>
      </c>
      <c r="I335" s="55" t="s">
        <v>1394</v>
      </c>
      <c r="J335" s="55" t="s">
        <v>157</v>
      </c>
      <c r="K335" s="55"/>
      <c r="L335" s="55" t="s">
        <v>1395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6"/>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1396</v>
      </c>
      <c r="I336" s="55" t="s">
        <v>1397</v>
      </c>
      <c r="J336" s="55" t="s">
        <v>1395</v>
      </c>
      <c r="K336" s="55"/>
      <c r="L336" s="55" t="s">
        <v>1398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6">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1399</v>
      </c>
      <c r="I337" s="55" t="s">
        <v>1400</v>
      </c>
      <c r="J337" s="55" t="s">
        <v>1401</v>
      </c>
      <c r="K337" s="55"/>
      <c r="L337" s="55" t="s">
        <v>1392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6">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1402</v>
      </c>
      <c r="I338" s="55" t="s">
        <v>1403</v>
      </c>
      <c r="J338" s="55" t="s">
        <v>157</v>
      </c>
      <c r="K338" s="55"/>
      <c r="L338" s="55" t="s">
        <v>1322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6">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1404</v>
      </c>
      <c r="I339" s="55" t="s">
        <v>1405</v>
      </c>
      <c r="J339" s="55" t="s">
        <v>157</v>
      </c>
      <c r="K339" s="55"/>
      <c r="L339" s="55" t="s">
        <v>1406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6"/>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1407</v>
      </c>
      <c r="I340" s="55" t="s">
        <v>1408</v>
      </c>
      <c r="J340" s="55" t="s">
        <v>1409</v>
      </c>
      <c r="K340" s="55"/>
      <c r="L340" s="55" t="s">
        <v>1410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6">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1411</v>
      </c>
      <c r="I341" s="55" t="s">
        <v>1412</v>
      </c>
      <c r="J341" s="55" t="s">
        <v>1413</v>
      </c>
      <c r="K341" s="55"/>
      <c r="L341" s="55" t="s">
        <v>1322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6">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1414</v>
      </c>
      <c r="I342" s="55" t="s">
        <v>1415</v>
      </c>
      <c r="J342" s="55" t="s">
        <v>157</v>
      </c>
      <c r="K342" s="55"/>
      <c r="L342" s="55" t="s">
        <v>1416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6">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1417</v>
      </c>
      <c r="I343" s="55" t="s">
        <v>1418</v>
      </c>
      <c r="J343" s="55" t="s">
        <v>157</v>
      </c>
      <c r="K343" s="55"/>
      <c r="L343" s="55" t="s">
        <v>1327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6"/>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1419</v>
      </c>
      <c r="I344" s="55" t="s">
        <v>1420</v>
      </c>
      <c r="J344" s="55" t="s">
        <v>1327</v>
      </c>
      <c r="K344" s="55"/>
      <c r="L344" s="55" t="s">
        <v>1416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6">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1421</v>
      </c>
      <c r="I345" s="55" t="s">
        <v>1422</v>
      </c>
      <c r="J345" s="55" t="s">
        <v>1423</v>
      </c>
      <c r="K345" s="55"/>
      <c r="L345" s="55" t="s">
        <v>1424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6">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1425</v>
      </c>
      <c r="I346" s="55" t="s">
        <v>113</v>
      </c>
      <c r="J346" s="55" t="s">
        <v>1423</v>
      </c>
      <c r="K346" s="55"/>
      <c r="L346" s="55" t="s">
        <v>1426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6"/>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1427</v>
      </c>
      <c r="H347" s="55" t="s">
        <v>1428</v>
      </c>
      <c r="I347" s="55" t="s">
        <v>1297</v>
      </c>
      <c r="J347" s="55" t="s">
        <v>1423</v>
      </c>
      <c r="K347" s="55"/>
      <c r="L347" s="55" t="s">
        <v>1429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6"/>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1430</v>
      </c>
      <c r="I348" s="55" t="s">
        <v>1431</v>
      </c>
      <c r="J348" s="55" t="s">
        <v>1432</v>
      </c>
      <c r="K348" s="55"/>
      <c r="L348" s="55" t="s">
        <v>1426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6">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1433</v>
      </c>
      <c r="I349" s="55" t="s">
        <v>1434</v>
      </c>
      <c r="J349" s="55" t="s">
        <v>1435</v>
      </c>
      <c r="K349" s="55"/>
      <c r="L349" s="55" t="s">
        <v>1424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6">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1436</v>
      </c>
      <c r="H350" s="55" t="s">
        <v>1437</v>
      </c>
      <c r="I350" s="55" t="s">
        <v>1364</v>
      </c>
      <c r="J350" s="55" t="s">
        <v>1438</v>
      </c>
      <c r="K350" s="55"/>
      <c r="L350" s="55" t="s">
        <v>1439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6"/>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1440</v>
      </c>
      <c r="I351" s="55" t="s">
        <v>1441</v>
      </c>
      <c r="J351" s="55" t="s">
        <v>1442</v>
      </c>
      <c r="K351" s="55"/>
      <c r="L351" s="55" t="s">
        <v>1443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6">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1444</v>
      </c>
      <c r="I352" s="55" t="s">
        <v>1445</v>
      </c>
      <c r="J352" s="55" t="s">
        <v>1446</v>
      </c>
      <c r="K352" s="55"/>
      <c r="L352" s="55" t="s">
        <v>1447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6">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116</v>
      </c>
      <c r="I353" s="55" t="s">
        <v>1448</v>
      </c>
      <c r="J353" s="55" t="s">
        <v>1449</v>
      </c>
      <c r="K353" s="55"/>
      <c r="L353" s="55" t="s">
        <v>1450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6">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111</v>
      </c>
      <c r="H354" s="55" t="s">
        <v>112</v>
      </c>
      <c r="I354" s="55" t="s">
        <v>1451</v>
      </c>
      <c r="J354" s="55" t="s">
        <v>157</v>
      </c>
      <c r="K354" s="55"/>
      <c r="L354" s="55" t="s">
        <v>1452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6">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1453</v>
      </c>
      <c r="I355" s="55" t="s">
        <v>1454</v>
      </c>
      <c r="J355" s="55" t="s">
        <v>157</v>
      </c>
      <c r="K355" s="55"/>
      <c r="L355" s="55" t="s">
        <v>1455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6"/>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1456</v>
      </c>
      <c r="I356" s="55" t="s">
        <v>1457</v>
      </c>
      <c r="J356" s="55" t="s">
        <v>1455</v>
      </c>
      <c r="K356" s="55"/>
      <c r="L356" s="55" t="s">
        <v>1458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6">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1459</v>
      </c>
      <c r="I357" s="55" t="s">
        <v>1460</v>
      </c>
      <c r="J357" s="55" t="s">
        <v>1458</v>
      </c>
      <c r="K357" s="55"/>
      <c r="L357" s="55" t="s">
        <v>1461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6">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1462</v>
      </c>
      <c r="I358" s="55" t="s">
        <v>1463</v>
      </c>
      <c r="J358" s="55" t="s">
        <v>1461</v>
      </c>
      <c r="K358" s="55"/>
      <c r="L358" s="55" t="s">
        <v>1452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6">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1464</v>
      </c>
      <c r="I359" s="55" t="s">
        <v>1465</v>
      </c>
      <c r="J359" s="55" t="s">
        <v>157</v>
      </c>
      <c r="K359" s="55"/>
      <c r="L359" s="55" t="s">
        <v>1322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6">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1466</v>
      </c>
      <c r="I360" s="55" t="s">
        <v>1467</v>
      </c>
      <c r="J360" s="55" t="s">
        <v>157</v>
      </c>
      <c r="K360" s="55"/>
      <c r="L360" s="55" t="s">
        <v>1468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6"/>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1469</v>
      </c>
      <c r="I361" s="55" t="s">
        <v>1470</v>
      </c>
      <c r="J361" s="55" t="s">
        <v>1471</v>
      </c>
      <c r="K361" s="55"/>
      <c r="L361" s="55" t="s">
        <v>1472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6">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1473</v>
      </c>
      <c r="I362" s="55" t="s">
        <v>1474</v>
      </c>
      <c r="J362" s="55" t="s">
        <v>1475</v>
      </c>
      <c r="K362" s="55"/>
      <c r="L362" s="55" t="s">
        <v>1322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6">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1476</v>
      </c>
      <c r="I363" s="55" t="s">
        <v>1477</v>
      </c>
      <c r="J363" s="55" t="s">
        <v>99</v>
      </c>
      <c r="K363" s="55"/>
      <c r="L363" s="55" t="s">
        <v>105</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6">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1478</v>
      </c>
      <c r="I364" s="55" t="s">
        <v>104</v>
      </c>
      <c r="J364" s="55" t="s">
        <v>99</v>
      </c>
      <c r="K364" s="55"/>
      <c r="L364" s="55" t="s">
        <v>1479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6"/>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1480</v>
      </c>
      <c r="H365" s="55" t="s">
        <v>1481</v>
      </c>
      <c r="I365" s="55" t="s">
        <v>1297</v>
      </c>
      <c r="J365" s="55" t="s">
        <v>99</v>
      </c>
      <c r="K365" s="55"/>
      <c r="L365" s="55" t="s">
        <v>1482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6"/>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151</v>
      </c>
      <c r="I366" s="55" t="s">
        <v>1483</v>
      </c>
      <c r="J366" s="55" t="s">
        <v>1484</v>
      </c>
      <c r="K366" s="55"/>
      <c r="L366" s="55" t="s">
        <v>1479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6">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103</v>
      </c>
      <c r="I367" s="55" t="s">
        <v>1485</v>
      </c>
      <c r="J367" s="55" t="s">
        <v>1435</v>
      </c>
      <c r="K367" s="55"/>
      <c r="L367" s="55" t="s">
        <v>105</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6">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1486</v>
      </c>
      <c r="H368" s="55" t="s">
        <v>1487</v>
      </c>
      <c r="I368" s="55" t="s">
        <v>1488</v>
      </c>
      <c r="J368" s="55" t="s">
        <v>1435</v>
      </c>
      <c r="K368" s="55"/>
      <c r="L368" s="55" t="s">
        <v>1489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6"/>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1490</v>
      </c>
      <c r="I369" s="55" t="s">
        <v>1491</v>
      </c>
      <c r="J369" s="55" t="s">
        <v>1489</v>
      </c>
      <c r="K369" s="55"/>
      <c r="L369" s="55" t="s">
        <v>1492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6">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1493</v>
      </c>
      <c r="I370" s="55" t="s">
        <v>1494</v>
      </c>
      <c r="J370" s="55" t="s">
        <v>1492</v>
      </c>
      <c r="K370" s="55"/>
      <c r="L370" s="55" t="s">
        <v>1495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6">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1496</v>
      </c>
      <c r="I371" s="55" t="s">
        <v>1497</v>
      </c>
      <c r="J371" s="55" t="s">
        <v>1495</v>
      </c>
      <c r="K371" s="55"/>
      <c r="L371" s="55" t="s">
        <v>105</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6">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1498</v>
      </c>
      <c r="I372" s="55" t="s">
        <v>1499</v>
      </c>
      <c r="J372" s="55" t="s">
        <v>113</v>
      </c>
      <c r="K372" s="55"/>
      <c r="L372" s="55" t="s">
        <v>104</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6">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1500</v>
      </c>
      <c r="I373" s="55" t="s">
        <v>1501</v>
      </c>
      <c r="J373" s="55" t="s">
        <v>104</v>
      </c>
      <c r="K373" s="55"/>
      <c r="L373" s="55" t="s">
        <v>1502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6">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1503</v>
      </c>
      <c r="I374" s="55" t="s">
        <v>1504</v>
      </c>
      <c r="J374" s="55" t="s">
        <v>1505</v>
      </c>
      <c r="K374" s="55"/>
      <c r="L374" s="55" t="s">
        <v>1506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6"/>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1507</v>
      </c>
      <c r="I375" s="55" t="s">
        <v>1508</v>
      </c>
      <c r="J375" s="55" t="s">
        <v>1509</v>
      </c>
      <c r="K375" s="55"/>
      <c r="L375" s="55" t="s">
        <v>1510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6">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1511</v>
      </c>
      <c r="I376" s="55" t="s">
        <v>1512</v>
      </c>
      <c r="J376" s="55" t="s">
        <v>1513</v>
      </c>
      <c r="K376" s="55"/>
      <c r="L376" s="55" t="s">
        <v>1322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6">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1514</v>
      </c>
      <c r="I377" s="55" t="s">
        <v>1515</v>
      </c>
      <c r="J377" s="55" t="s">
        <v>1516</v>
      </c>
      <c r="K377" s="55"/>
      <c r="L377" s="55" t="s">
        <v>1322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6">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1516</v>
      </c>
      <c r="I378" s="55" t="s">
        <v>1517</v>
      </c>
      <c r="J378" s="55" t="s">
        <v>1518</v>
      </c>
      <c r="K378" s="55"/>
      <c r="L378" s="55" t="s">
        <v>1519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6">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1520</v>
      </c>
      <c r="I379" s="55" t="s">
        <v>1521</v>
      </c>
      <c r="J379" s="55" t="s">
        <v>1522</v>
      </c>
      <c r="K379" s="55"/>
      <c r="L379" s="55" t="s">
        <v>113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6">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130</v>
      </c>
      <c r="I380" s="55" t="s">
        <v>1523</v>
      </c>
      <c r="J380" s="55" t="s">
        <v>113</v>
      </c>
      <c r="K380" s="55"/>
      <c r="L380" s="55" t="s">
        <v>1524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6">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125</v>
      </c>
      <c r="I381" s="55" t="s">
        <v>1525</v>
      </c>
      <c r="J381" s="55" t="s">
        <v>1522</v>
      </c>
      <c r="K381" s="55"/>
      <c r="L381" s="55" t="s">
        <v>1526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6">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127</v>
      </c>
      <c r="I382" s="55" t="s">
        <v>1527</v>
      </c>
      <c r="J382" s="55" t="s">
        <v>157</v>
      </c>
      <c r="K382" s="55"/>
      <c r="L382" s="55" t="s">
        <v>1528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6">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1529</v>
      </c>
      <c r="I383" s="55" t="s">
        <v>1530</v>
      </c>
      <c r="J383" s="55" t="s">
        <v>157</v>
      </c>
      <c r="K383" s="55"/>
      <c r="L383" s="55" t="s">
        <v>1531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6">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1532</v>
      </c>
      <c r="I384" s="55" t="s">
        <v>1533</v>
      </c>
      <c r="J384" s="55" t="s">
        <v>157</v>
      </c>
      <c r="K384" s="55"/>
      <c r="L384" s="55" t="s">
        <v>1534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6">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1535</v>
      </c>
      <c r="I385" s="55" t="s">
        <v>1536</v>
      </c>
      <c r="J385" s="55" t="s">
        <v>157</v>
      </c>
      <c r="K385" s="55"/>
      <c r="L385" s="55" t="s">
        <v>1537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6"/>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1538</v>
      </c>
      <c r="I386" s="55" t="s">
        <v>1539</v>
      </c>
      <c r="J386" s="55" t="s">
        <v>1537</v>
      </c>
      <c r="K386" s="55"/>
      <c r="L386" s="55" t="s">
        <v>1534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6">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1540</v>
      </c>
      <c r="I387" s="55" t="s">
        <v>1541</v>
      </c>
      <c r="J387" s="55" t="s">
        <v>99</v>
      </c>
      <c r="K387" s="55"/>
      <c r="L387" s="55" t="s">
        <v>118</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6">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1542</v>
      </c>
      <c r="I388" s="55" t="s">
        <v>105</v>
      </c>
      <c r="J388" s="55" t="s">
        <v>99</v>
      </c>
      <c r="K388" s="55"/>
      <c r="L388" s="55" t="s">
        <v>1543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6"/>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1544</v>
      </c>
      <c r="H389" s="55" t="s">
        <v>1545</v>
      </c>
      <c r="I389" s="55" t="s">
        <v>1310</v>
      </c>
      <c r="J389" s="55" t="s">
        <v>99</v>
      </c>
      <c r="K389" s="55"/>
      <c r="L389" s="55" t="s">
        <v>1546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6"/>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1547</v>
      </c>
      <c r="I390" s="55" t="s">
        <v>1548</v>
      </c>
      <c r="J390" s="55" t="s">
        <v>1549</v>
      </c>
      <c r="K390" s="55"/>
      <c r="L390" s="55" t="s">
        <v>1543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6">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1550</v>
      </c>
      <c r="I391" s="55" t="s">
        <v>1551</v>
      </c>
      <c r="J391" s="55" t="s">
        <v>1552</v>
      </c>
      <c r="K391" s="55"/>
      <c r="L391" s="55" t="s">
        <v>1553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6">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1554</v>
      </c>
      <c r="H392" s="55" t="s">
        <v>1555</v>
      </c>
      <c r="I392" s="55" t="s">
        <v>1451</v>
      </c>
      <c r="J392" s="55" t="s">
        <v>1556</v>
      </c>
      <c r="K392" s="55"/>
      <c r="L392" s="55" t="s">
        <v>1557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6"/>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1558</v>
      </c>
      <c r="I393" s="55" t="s">
        <v>1559</v>
      </c>
      <c r="J393" s="55" t="s">
        <v>1560</v>
      </c>
      <c r="K393" s="55"/>
      <c r="L393" s="55" t="s">
        <v>1561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6">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1562</v>
      </c>
      <c r="I394" s="55" t="s">
        <v>1563</v>
      </c>
      <c r="J394" s="55" t="s">
        <v>118</v>
      </c>
      <c r="K394" s="55"/>
      <c r="L394" s="55" t="s">
        <v>1479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6">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1564</v>
      </c>
      <c r="H395" s="55" t="s">
        <v>1565</v>
      </c>
      <c r="I395" s="55" t="s">
        <v>1379</v>
      </c>
      <c r="J395" s="55" t="s">
        <v>118</v>
      </c>
      <c r="K395" s="55"/>
      <c r="L395" s="55" t="s">
        <v>1566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6"/>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1567</v>
      </c>
      <c r="I396" s="55" t="s">
        <v>1568</v>
      </c>
      <c r="J396" s="55" t="s">
        <v>1569</v>
      </c>
      <c r="K396" s="55"/>
      <c r="L396" s="55" t="s">
        <v>1570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6">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1571</v>
      </c>
      <c r="I397" s="55" t="s">
        <v>1572</v>
      </c>
      <c r="J397" s="55" t="s">
        <v>1573</v>
      </c>
      <c r="K397" s="55"/>
      <c r="L397" s="55" t="s">
        <v>1479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6">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1574</v>
      </c>
      <c r="I398" s="55" t="s">
        <v>1575</v>
      </c>
      <c r="J398" s="55" t="s">
        <v>157</v>
      </c>
      <c r="K398" s="55"/>
      <c r="L398" s="55" t="s">
        <v>1526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6">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1576</v>
      </c>
      <c r="I399" s="55" t="s">
        <v>1577</v>
      </c>
      <c r="J399" s="55" t="s">
        <v>157</v>
      </c>
      <c r="K399" s="55"/>
      <c r="L399" s="55" t="s">
        <v>1578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6">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1579</v>
      </c>
      <c r="I400" s="55" t="s">
        <v>1580</v>
      </c>
      <c r="J400" s="55" t="s">
        <v>157</v>
      </c>
      <c r="K400" s="55"/>
      <c r="L400" s="55" t="s">
        <v>1581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6"/>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1582</v>
      </c>
      <c r="I401" s="55" t="s">
        <v>1583</v>
      </c>
      <c r="J401" s="55" t="s">
        <v>1581</v>
      </c>
      <c r="K401" s="55"/>
      <c r="L401" s="55" t="s">
        <v>1578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6">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1584</v>
      </c>
      <c r="I402" s="55" t="s">
        <v>1585</v>
      </c>
      <c r="J402" s="55" t="s">
        <v>157</v>
      </c>
      <c r="K402" s="55"/>
      <c r="L402" s="55" t="s">
        <v>1526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6">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1586</v>
      </c>
      <c r="I403" s="55" t="s">
        <v>1587</v>
      </c>
      <c r="J403" s="55" t="s">
        <v>157</v>
      </c>
      <c r="K403" s="55"/>
      <c r="L403" s="55" t="s">
        <v>1588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6"/>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1589</v>
      </c>
      <c r="I404" s="55" t="s">
        <v>1590</v>
      </c>
      <c r="J404" s="55" t="s">
        <v>1588</v>
      </c>
      <c r="K404" s="55"/>
      <c r="L404" s="55" t="s">
        <v>1526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6">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1591</v>
      </c>
      <c r="I405" s="55" t="s">
        <v>1592</v>
      </c>
      <c r="J405" s="55" t="s">
        <v>157</v>
      </c>
      <c r="K405" s="55"/>
      <c r="L405" s="55" t="s">
        <v>1593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6">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1594</v>
      </c>
      <c r="I406" s="55" t="s">
        <v>1595</v>
      </c>
      <c r="J406" s="55" t="s">
        <v>157</v>
      </c>
      <c r="K406" s="55"/>
      <c r="L406" s="55" t="s">
        <v>1596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6"/>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1597</v>
      </c>
      <c r="I407" s="55" t="s">
        <v>1598</v>
      </c>
      <c r="J407" s="55" t="s">
        <v>1596</v>
      </c>
      <c r="K407" s="55"/>
      <c r="L407" s="55" t="s">
        <v>1593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6">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1599</v>
      </c>
      <c r="I408" s="55" t="s">
        <v>1600</v>
      </c>
      <c r="J408" s="55" t="s">
        <v>118</v>
      </c>
      <c r="K408" s="55"/>
      <c r="L408" s="55" t="s">
        <v>1353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6">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124</v>
      </c>
      <c r="I409" s="55" t="s">
        <v>1601</v>
      </c>
      <c r="J409" s="55" t="s">
        <v>118</v>
      </c>
      <c r="K409" s="55"/>
      <c r="L409" s="55" t="s">
        <v>1602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6">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129</v>
      </c>
      <c r="I410" s="55" t="s">
        <v>1603</v>
      </c>
      <c r="J410" s="55" t="s">
        <v>118</v>
      </c>
      <c r="K410" s="55"/>
      <c r="L410" s="55" t="s">
        <v>1604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6">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128</v>
      </c>
      <c r="I411" s="55" t="s">
        <v>1605</v>
      </c>
      <c r="J411" s="55" t="s">
        <v>113</v>
      </c>
      <c r="K411" s="55"/>
      <c r="L411" s="55" t="s">
        <v>1606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6">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126</v>
      </c>
      <c r="I412" s="55" t="s">
        <v>1607</v>
      </c>
      <c r="J412" s="55" t="s">
        <v>118</v>
      </c>
      <c r="K412" s="55"/>
      <c r="L412" s="55" t="s">
        <v>1608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6">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131</v>
      </c>
      <c r="I413" s="55" t="s">
        <v>1609</v>
      </c>
      <c r="J413" s="55" t="s">
        <v>99</v>
      </c>
      <c r="K413" s="55"/>
      <c r="L413" s="55" t="s">
        <v>1610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6">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152</v>
      </c>
      <c r="I414" s="55" t="s">
        <v>1611</v>
      </c>
      <c r="J414" s="55" t="s">
        <v>99</v>
      </c>
      <c r="K414" s="55"/>
      <c r="L414" s="55" t="s">
        <v>1612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6">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153</v>
      </c>
      <c r="I415" s="55" t="s">
        <v>1613</v>
      </c>
      <c r="J415" s="55" t="s">
        <v>99</v>
      </c>
      <c r="K415" s="55"/>
      <c r="L415" s="55" t="s">
        <v>1614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6">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137</v>
      </c>
      <c r="I416" s="55" t="s">
        <v>1615</v>
      </c>
      <c r="J416" s="55" t="s">
        <v>99</v>
      </c>
      <c r="K416" s="55"/>
      <c r="L416" s="55" t="s">
        <v>1616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6">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138</v>
      </c>
      <c r="I417" s="55" t="s">
        <v>1617</v>
      </c>
      <c r="J417" s="55" t="s">
        <v>99</v>
      </c>
      <c r="K417" s="55"/>
      <c r="L417" s="55" t="s">
        <v>1618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6">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140</v>
      </c>
      <c r="I418" s="55" t="s">
        <v>1619</v>
      </c>
      <c r="J418" s="55" t="s">
        <v>99</v>
      </c>
      <c r="K418" s="55"/>
      <c r="L418" s="55" t="s">
        <v>1543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6">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148</v>
      </c>
      <c r="I419" s="55" t="s">
        <v>1620</v>
      </c>
      <c r="J419" s="55" t="s">
        <v>99</v>
      </c>
      <c r="K419" s="55"/>
      <c r="L419" s="55" t="s">
        <v>113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6">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145</v>
      </c>
      <c r="I420" s="55" t="s">
        <v>1621</v>
      </c>
      <c r="J420" s="55" t="s">
        <v>157</v>
      </c>
      <c r="K420" s="55"/>
      <c r="L420" s="55" t="s">
        <v>1622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6">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1623</v>
      </c>
      <c r="I421" s="55" t="s">
        <v>1624</v>
      </c>
      <c r="J421" s="55" t="s">
        <v>157</v>
      </c>
      <c r="K421" s="55"/>
      <c r="L421" s="55" t="s">
        <v>1625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6"/>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1626</v>
      </c>
      <c r="I422" s="55" t="s">
        <v>1627</v>
      </c>
      <c r="J422" s="55" t="s">
        <v>1625</v>
      </c>
      <c r="K422" s="55"/>
      <c r="L422" s="55" t="s">
        <v>1322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6">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1628</v>
      </c>
      <c r="I423" s="55" t="s">
        <v>1629</v>
      </c>
      <c r="J423" s="55" t="s">
        <v>157</v>
      </c>
      <c r="K423" s="55"/>
      <c r="L423" s="55" t="s">
        <v>1322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6">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1630</v>
      </c>
      <c r="I424" s="55" t="s">
        <v>1631</v>
      </c>
      <c r="J424" s="55" t="s">
        <v>157</v>
      </c>
      <c r="K424" s="55"/>
      <c r="L424" s="55" t="s">
        <v>1632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6"/>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1633</v>
      </c>
      <c r="I425" s="55" t="s">
        <v>1634</v>
      </c>
      <c r="J425" s="55" t="s">
        <v>1635</v>
      </c>
      <c r="K425" s="55"/>
      <c r="L425" s="55" t="s">
        <v>1322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6">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1636</v>
      </c>
      <c r="I426" s="55" t="s">
        <v>1637</v>
      </c>
      <c r="J426" s="55" t="s">
        <v>157</v>
      </c>
      <c r="K426" s="55"/>
      <c r="L426" s="55" t="s">
        <v>179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6">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177</v>
      </c>
      <c r="I427" s="55" t="s">
        <v>1638</v>
      </c>
      <c r="J427" s="55" t="s">
        <v>157</v>
      </c>
      <c r="K427" s="55"/>
      <c r="L427" s="55" t="s">
        <v>1639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6">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204</v>
      </c>
      <c r="I428" s="55" t="s">
        <v>1640</v>
      </c>
      <c r="J428" s="55" t="s">
        <v>1641</v>
      </c>
      <c r="K428" s="55"/>
      <c r="L428" s="55" t="s">
        <v>1642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6">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1643</v>
      </c>
      <c r="I429" s="55" t="s">
        <v>1644</v>
      </c>
      <c r="J429" s="55" t="s">
        <v>1234</v>
      </c>
      <c r="K429" s="55"/>
      <c r="L429" s="55" t="s">
        <v>1645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6">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206</v>
      </c>
      <c r="I430" s="55" t="s">
        <v>1646</v>
      </c>
      <c r="J430" s="55" t="s">
        <v>157</v>
      </c>
      <c r="K430" s="55"/>
      <c r="L430" s="55" t="s">
        <v>1647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6">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175</v>
      </c>
      <c r="I431" s="55" t="s">
        <v>1648</v>
      </c>
      <c r="J431" s="55" t="s">
        <v>157</v>
      </c>
      <c r="K431" s="55"/>
      <c r="L431" s="55" t="s">
        <v>1649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6">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172</v>
      </c>
      <c r="I432" s="55" t="s">
        <v>1650</v>
      </c>
      <c r="J432" s="55" t="s">
        <v>157</v>
      </c>
      <c r="K432" s="55"/>
      <c r="L432" s="55" t="s">
        <v>1651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6">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188</v>
      </c>
      <c r="I433" s="55" t="s">
        <v>1652</v>
      </c>
      <c r="J433" s="55" t="s">
        <v>157</v>
      </c>
      <c r="K433" s="55"/>
      <c r="L433" s="55" t="s">
        <v>1653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6">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191</v>
      </c>
      <c r="I434" s="55" t="s">
        <v>1654</v>
      </c>
      <c r="J434" s="55" t="s">
        <v>157</v>
      </c>
      <c r="K434" s="55"/>
      <c r="L434" s="55" t="s">
        <v>1655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6">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192</v>
      </c>
      <c r="I435" s="55" t="s">
        <v>1656</v>
      </c>
      <c r="J435" s="55" t="s">
        <v>157</v>
      </c>
      <c r="K435" s="55"/>
      <c r="L435" s="55" t="s">
        <v>1657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6">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1658</v>
      </c>
      <c r="I436" s="55" t="s">
        <v>1659</v>
      </c>
      <c r="J436" s="55" t="s">
        <v>1660</v>
      </c>
      <c r="K436" s="55"/>
      <c r="L436" s="55" t="s">
        <v>1661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6">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1662</v>
      </c>
      <c r="I437" s="55" t="s">
        <v>1663</v>
      </c>
      <c r="J437" s="55" t="s">
        <v>157</v>
      </c>
      <c r="K437" s="55"/>
      <c r="L437" s="55" t="s">
        <v>1664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6"/>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1665</v>
      </c>
      <c r="I438" s="55" t="s">
        <v>1666</v>
      </c>
      <c r="J438" s="55" t="s">
        <v>1667</v>
      </c>
      <c r="K438" s="55"/>
      <c r="L438" s="55" t="s">
        <v>1661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6">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1668</v>
      </c>
      <c r="I439" s="55" t="s">
        <v>1669</v>
      </c>
      <c r="J439" s="55" t="s">
        <v>157</v>
      </c>
      <c r="K439" s="55"/>
      <c r="L439" s="55" t="s">
        <v>1670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6">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1671</v>
      </c>
      <c r="I440" s="55" t="s">
        <v>1672</v>
      </c>
      <c r="J440" s="55" t="s">
        <v>157</v>
      </c>
      <c r="K440" s="55"/>
      <c r="L440" s="55" t="s">
        <v>1673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6">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1674</v>
      </c>
      <c r="I441" s="55" t="s">
        <v>1675</v>
      </c>
      <c r="J441" s="55" t="s">
        <v>1405</v>
      </c>
      <c r="K441" s="55"/>
      <c r="L441" s="55" t="s">
        <v>1227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6">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1676</v>
      </c>
      <c r="I442" s="55" t="s">
        <v>1677</v>
      </c>
      <c r="J442" s="55" t="s">
        <v>1405</v>
      </c>
      <c r="K442" s="55"/>
      <c r="L442" s="55" t="s">
        <v>164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6">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1678</v>
      </c>
      <c r="I443" s="55" t="s">
        <v>1679</v>
      </c>
      <c r="J443" s="55" t="s">
        <v>99</v>
      </c>
      <c r="K443" s="55"/>
      <c r="L443" s="55" t="s">
        <v>1680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6">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141</v>
      </c>
      <c r="I444" s="55" t="s">
        <v>1681</v>
      </c>
      <c r="J444" s="55" t="s">
        <v>104</v>
      </c>
      <c r="K444" s="55"/>
      <c r="L444" s="55" t="s">
        <v>1682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6">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1683</v>
      </c>
      <c r="I445" s="55" t="s">
        <v>1684</v>
      </c>
      <c r="J445" s="55" t="s">
        <v>104</v>
      </c>
      <c r="K445" s="55"/>
      <c r="L445" s="55" t="s">
        <v>1504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6">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1685</v>
      </c>
      <c r="I446" s="55" t="s">
        <v>1686</v>
      </c>
      <c r="J446" s="55" t="s">
        <v>1281</v>
      </c>
      <c r="K446" s="55"/>
      <c r="L446" s="55" t="s">
        <v>1282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6">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1687</v>
      </c>
      <c r="I447" s="55" t="s">
        <v>1688</v>
      </c>
      <c r="J447" s="55" t="s">
        <v>1689</v>
      </c>
      <c r="K447" s="55"/>
      <c r="L447" s="55" t="s">
        <v>1690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6">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1691</v>
      </c>
      <c r="I448" s="55" t="s">
        <v>1692</v>
      </c>
      <c r="J448" s="55" t="s">
        <v>99</v>
      </c>
      <c r="K448" s="55"/>
      <c r="L448" s="55" t="s">
        <v>221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6">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1693</v>
      </c>
      <c r="I449" s="55" t="s">
        <v>1694</v>
      </c>
      <c r="J449" s="55" t="s">
        <v>99</v>
      </c>
      <c r="K449" s="55"/>
      <c r="L449" s="55" t="s">
        <v>179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6">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1695</v>
      </c>
      <c r="I450" s="55" t="s">
        <v>1696</v>
      </c>
      <c r="J450" s="55" t="s">
        <v>157</v>
      </c>
      <c r="K450" s="55"/>
      <c r="L450" s="55" t="s">
        <v>1697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6">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1698</v>
      </c>
      <c r="I451" s="55" t="s">
        <v>1699</v>
      </c>
      <c r="J451" s="55" t="s">
        <v>1700</v>
      </c>
      <c r="K451" s="55"/>
      <c r="L451" s="55" t="s">
        <v>1701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6">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1702</v>
      </c>
      <c r="I452" s="55" t="s">
        <v>1703</v>
      </c>
      <c r="J452" s="55" t="s">
        <v>1704</v>
      </c>
      <c r="K452" s="55"/>
      <c r="L452" s="55" t="s">
        <v>1705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6">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1706</v>
      </c>
      <c r="I453" s="55" t="s">
        <v>1707</v>
      </c>
      <c r="J453" s="55" t="s">
        <v>1708</v>
      </c>
      <c r="K453" s="55"/>
      <c r="L453" s="55" t="s">
        <v>1709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6">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1710</v>
      </c>
      <c r="I454" s="55" t="s">
        <v>223</v>
      </c>
      <c r="J454" s="55" t="s">
        <v>157</v>
      </c>
      <c r="K454" s="55"/>
      <c r="L454" s="55" t="s">
        <v>1231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6"/>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207</v>
      </c>
      <c r="I455" s="55" t="s">
        <v>1711</v>
      </c>
      <c r="J455" s="55" t="s">
        <v>1292</v>
      </c>
      <c r="K455" s="55"/>
      <c r="L455" s="55" t="s">
        <v>1709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6">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1712</v>
      </c>
      <c r="I456" s="55" t="s">
        <v>1713</v>
      </c>
      <c r="J456" s="55" t="s">
        <v>1714</v>
      </c>
      <c r="K456" s="55"/>
      <c r="L456" s="55" t="s">
        <v>1715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6">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1716</v>
      </c>
      <c r="I457" s="55" t="s">
        <v>1717</v>
      </c>
      <c r="J457" s="55" t="s">
        <v>99</v>
      </c>
      <c r="K457" s="55"/>
      <c r="L457" s="55" t="s">
        <v>1718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6">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146</v>
      </c>
      <c r="I458" s="55" t="s">
        <v>1719</v>
      </c>
      <c r="J458" s="55" t="s">
        <v>99</v>
      </c>
      <c r="K458" s="55"/>
      <c r="L458" s="55" t="s">
        <v>1720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6">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149</v>
      </c>
      <c r="I459" s="55" t="s">
        <v>1721</v>
      </c>
      <c r="J459" s="55" t="s">
        <v>99</v>
      </c>
      <c r="K459" s="55"/>
      <c r="L459" s="55" t="s">
        <v>1722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6">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150</v>
      </c>
      <c r="I460" s="55" t="s">
        <v>1723</v>
      </c>
      <c r="J460" s="55" t="s">
        <v>1724</v>
      </c>
      <c r="K460" s="55"/>
      <c r="L460" s="55" t="s">
        <v>1725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6">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147</v>
      </c>
      <c r="I461" s="55" t="s">
        <v>1726</v>
      </c>
      <c r="J461" s="55" t="s">
        <v>1727</v>
      </c>
      <c r="K461" s="55"/>
      <c r="L461" s="55" t="s">
        <v>1728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6">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144</v>
      </c>
      <c r="I462" s="55" t="s">
        <v>1729</v>
      </c>
      <c r="J462" s="55" t="s">
        <v>113</v>
      </c>
      <c r="K462" s="55"/>
      <c r="L462" s="55" t="s">
        <v>1730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6">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142</v>
      </c>
      <c r="I463" s="55" t="s">
        <v>1731</v>
      </c>
      <c r="J463" s="55" t="s">
        <v>99</v>
      </c>
      <c r="K463" s="55"/>
      <c r="L463" s="55" t="s">
        <v>1732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6">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155</v>
      </c>
      <c r="I464" s="55" t="s">
        <v>1733</v>
      </c>
      <c r="J464" s="55" t="s">
        <v>99</v>
      </c>
      <c r="K464" s="55"/>
      <c r="L464" s="55" t="s">
        <v>1734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6">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102</v>
      </c>
      <c r="I465" s="55" t="s">
        <v>1735</v>
      </c>
      <c r="J465" s="55" t="s">
        <v>1728</v>
      </c>
      <c r="K465" s="55"/>
      <c r="L465" s="55" t="s">
        <v>1736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6">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143</v>
      </c>
      <c r="I466" s="55" t="s">
        <v>1737</v>
      </c>
      <c r="J466" s="55" t="s">
        <v>1738</v>
      </c>
      <c r="K466" s="55"/>
      <c r="L466" s="55" t="s">
        <v>194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6">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182</v>
      </c>
      <c r="I467" s="55" t="s">
        <v>1739</v>
      </c>
      <c r="J467" s="55" t="s">
        <v>157</v>
      </c>
      <c r="K467" s="55"/>
      <c r="L467" s="55" t="s">
        <v>1740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6">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173</v>
      </c>
      <c r="I468" s="55" t="s">
        <v>1741</v>
      </c>
      <c r="J468" s="55" t="s">
        <v>157</v>
      </c>
      <c r="K468" s="55"/>
      <c r="L468" s="55" t="s">
        <v>203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6">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193</v>
      </c>
      <c r="I469" s="55" t="s">
        <v>1742</v>
      </c>
      <c r="J469" s="86" t="s">
        <v>1743</v>
      </c>
      <c r="K469" s="86"/>
      <c r="L469" s="86" t="s">
        <v>1744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6">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190</v>
      </c>
      <c r="I470" s="55" t="s">
        <v>1745</v>
      </c>
      <c r="J470" s="86" t="s">
        <v>157</v>
      </c>
      <c r="K470" s="86"/>
      <c r="L470" s="86" t="s">
        <v>1746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6">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171</v>
      </c>
      <c r="I471" s="55" t="s">
        <v>1747</v>
      </c>
      <c r="J471" s="55" t="s">
        <v>157</v>
      </c>
      <c r="K471" s="55"/>
      <c r="L471" s="55" t="s">
        <v>1748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6">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176</v>
      </c>
      <c r="I472" s="55" t="s">
        <v>1749</v>
      </c>
      <c r="J472" s="55" t="s">
        <v>157</v>
      </c>
      <c r="K472" s="55"/>
      <c r="L472" s="55" t="s">
        <v>1750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6">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184</v>
      </c>
      <c r="I473" s="55" t="s">
        <v>1751</v>
      </c>
      <c r="J473" s="55" t="s">
        <v>185</v>
      </c>
      <c r="K473" s="55"/>
      <c r="L473" s="55" t="s">
        <v>1752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6">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195</v>
      </c>
      <c r="I474" s="55" t="s">
        <v>1753</v>
      </c>
      <c r="J474" s="55" t="s">
        <v>187</v>
      </c>
      <c r="K474" s="55"/>
      <c r="L474" s="55" t="s">
        <v>1754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6">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196</v>
      </c>
      <c r="I475" s="55" t="s">
        <v>1755</v>
      </c>
      <c r="J475" s="55" t="s">
        <v>1756</v>
      </c>
      <c r="K475" s="55"/>
      <c r="L475" s="55" t="s">
        <v>1757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6">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197</v>
      </c>
      <c r="I476" s="55" t="s">
        <v>1758</v>
      </c>
      <c r="J476" s="55" t="s">
        <v>1759</v>
      </c>
      <c r="K476" s="55"/>
      <c r="L476" s="55" t="s">
        <v>1760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6">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198</v>
      </c>
      <c r="I477" s="55" t="s">
        <v>1761</v>
      </c>
      <c r="J477" s="55" t="s">
        <v>187</v>
      </c>
      <c r="K477" s="55"/>
      <c r="L477" s="55" t="s">
        <v>1231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6">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199</v>
      </c>
      <c r="I478" s="55" t="s">
        <v>1762</v>
      </c>
      <c r="J478" s="55" t="s">
        <v>187</v>
      </c>
      <c r="K478" s="55"/>
      <c r="L478" s="55" t="s">
        <v>1763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6">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200</v>
      </c>
      <c r="I479" s="55" t="s">
        <v>1764</v>
      </c>
      <c r="J479" s="55" t="s">
        <v>187</v>
      </c>
      <c r="K479" s="55"/>
      <c r="L479" s="55" t="s">
        <v>1231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6">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201</v>
      </c>
      <c r="I480" s="55" t="s">
        <v>1765</v>
      </c>
      <c r="J480" s="55" t="s">
        <v>1752</v>
      </c>
      <c r="K480" s="55"/>
      <c r="L480" s="55" t="s">
        <v>1766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6">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202</v>
      </c>
      <c r="I481" s="55" t="s">
        <v>1767</v>
      </c>
      <c r="J481" s="55" t="s">
        <v>1645</v>
      </c>
      <c r="K481" s="55"/>
      <c r="L481" s="55" t="s">
        <v>1768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6">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1769</v>
      </c>
      <c r="I482" s="55" t="s">
        <v>1770</v>
      </c>
      <c r="J482" s="55" t="s">
        <v>1743</v>
      </c>
      <c r="K482" s="55"/>
      <c r="L482" s="55" t="s">
        <v>185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6">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186</v>
      </c>
      <c r="I483" s="55" t="s">
        <v>1771</v>
      </c>
      <c r="J483" s="55" t="s">
        <v>1743</v>
      </c>
      <c r="K483" s="55"/>
      <c r="L483" s="55" t="s">
        <v>185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6">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183</v>
      </c>
      <c r="I484" s="55" t="s">
        <v>1772</v>
      </c>
      <c r="J484" s="55" t="s">
        <v>1773</v>
      </c>
      <c r="K484" s="55"/>
      <c r="L484" s="55" t="s">
        <v>1774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6">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174</v>
      </c>
      <c r="I485" s="55" t="s">
        <v>1775</v>
      </c>
      <c r="J485" s="55" t="s">
        <v>118</v>
      </c>
      <c r="K485" s="55"/>
      <c r="L485" s="55" t="s">
        <v>1776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6">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1777</v>
      </c>
      <c r="I486" s="55" t="s">
        <v>1778</v>
      </c>
      <c r="J486" s="55" t="s">
        <v>118</v>
      </c>
      <c r="K486" s="55"/>
      <c r="L486" s="55" t="s">
        <v>1779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6">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1780</v>
      </c>
      <c r="I487" s="55" t="s">
        <v>1781</v>
      </c>
      <c r="J487" s="55" t="s">
        <v>1782</v>
      </c>
      <c r="K487" s="55"/>
      <c r="L487" s="55" t="s">
        <v>1526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6">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1783</v>
      </c>
      <c r="I488" s="55" t="s">
        <v>1784</v>
      </c>
      <c r="J488" s="55" t="s">
        <v>1782</v>
      </c>
      <c r="K488" s="55"/>
      <c r="L488" s="55" t="s">
        <v>1526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6">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1785</v>
      </c>
      <c r="I489" s="55" t="s">
        <v>1786</v>
      </c>
      <c r="J489" s="55" t="s">
        <v>118</v>
      </c>
      <c r="K489" s="55"/>
      <c r="L489" s="55" t="s">
        <v>1787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6">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1788</v>
      </c>
      <c r="I490" s="55" t="s">
        <v>1789</v>
      </c>
      <c r="J490" s="55" t="s">
        <v>118</v>
      </c>
      <c r="K490" s="55"/>
      <c r="L490" s="55" t="s">
        <v>1787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6">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1790</v>
      </c>
      <c r="I491" s="55" t="s">
        <v>1791</v>
      </c>
      <c r="J491" s="55" t="s">
        <v>118</v>
      </c>
      <c r="K491" s="55"/>
      <c r="L491" s="55" t="s">
        <v>105</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6">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1792</v>
      </c>
      <c r="I492" s="55" t="s">
        <v>1793</v>
      </c>
      <c r="J492" s="55" t="s">
        <v>118</v>
      </c>
      <c r="K492" s="55"/>
      <c r="L492" s="55" t="s">
        <v>1794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6">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1795</v>
      </c>
      <c r="I493" s="55" t="s">
        <v>1796</v>
      </c>
      <c r="J493" s="55" t="s">
        <v>1797</v>
      </c>
      <c r="K493" s="55"/>
      <c r="L493" s="55" t="s">
        <v>1798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6">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1799</v>
      </c>
      <c r="I494" s="55" t="s">
        <v>1800</v>
      </c>
      <c r="J494" s="55" t="s">
        <v>157</v>
      </c>
      <c r="K494" s="55"/>
      <c r="L494" s="55" t="s">
        <v>1526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6">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1801</v>
      </c>
      <c r="I495" s="55" t="s">
        <v>1802</v>
      </c>
      <c r="J495" s="55" t="s">
        <v>157</v>
      </c>
      <c r="K495" s="55"/>
      <c r="L495" s="55" t="s">
        <v>1803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6">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1804</v>
      </c>
      <c r="I496" s="55" t="s">
        <v>1805</v>
      </c>
      <c r="J496" s="55" t="s">
        <v>1806</v>
      </c>
      <c r="K496" s="55"/>
      <c r="L496" s="55" t="s">
        <v>1807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6">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1808</v>
      </c>
      <c r="I497" s="55" t="s">
        <v>1809</v>
      </c>
      <c r="J497" s="55" t="s">
        <v>157</v>
      </c>
      <c r="K497" s="55"/>
      <c r="L497" s="55" t="s">
        <v>1810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6">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1811</v>
      </c>
      <c r="I498" s="55" t="s">
        <v>1812</v>
      </c>
      <c r="J498" s="55" t="s">
        <v>157</v>
      </c>
      <c r="K498" s="55"/>
      <c r="L498" s="55" t="s">
        <v>1813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6">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1814</v>
      </c>
      <c r="I499" s="55" t="s">
        <v>1815</v>
      </c>
      <c r="J499" s="55" t="s">
        <v>157</v>
      </c>
      <c r="K499" s="55"/>
      <c r="L499" s="55" t="s">
        <v>1816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6">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1817</v>
      </c>
      <c r="I500" s="55" t="s">
        <v>1818</v>
      </c>
      <c r="J500" s="55" t="s">
        <v>157</v>
      </c>
      <c r="K500" s="55"/>
      <c r="L500" s="55" t="s">
        <v>1819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6">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1820</v>
      </c>
      <c r="I501" s="55" t="s">
        <v>1821</v>
      </c>
      <c r="J501" s="55" t="s">
        <v>157</v>
      </c>
      <c r="K501" s="55"/>
      <c r="L501" s="55" t="s">
        <v>1822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6">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1823</v>
      </c>
      <c r="I502" s="55" t="s">
        <v>1824</v>
      </c>
      <c r="J502" s="55" t="s">
        <v>157</v>
      </c>
      <c r="K502" s="55"/>
      <c r="L502" s="55" t="s">
        <v>1825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6">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1826</v>
      </c>
      <c r="I503" s="55" t="s">
        <v>1827</v>
      </c>
      <c r="J503" s="55" t="s">
        <v>157</v>
      </c>
      <c r="K503" s="55"/>
      <c r="L503" s="55" t="s">
        <v>1828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6">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1829</v>
      </c>
      <c r="I504" s="55" t="s">
        <v>1830</v>
      </c>
      <c r="J504" s="55" t="s">
        <v>157</v>
      </c>
      <c r="K504" s="55"/>
      <c r="L504" s="55" t="s">
        <v>1831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6"/>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161</v>
      </c>
      <c r="I505" s="55" t="s">
        <v>1832</v>
      </c>
      <c r="J505" s="55" t="s">
        <v>1833</v>
      </c>
      <c r="K505" s="55"/>
      <c r="L505" s="55" t="s">
        <v>1828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6">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162</v>
      </c>
      <c r="I506" s="55" t="s">
        <v>1834</v>
      </c>
      <c r="J506" s="55" t="s">
        <v>1835</v>
      </c>
      <c r="K506" s="55"/>
      <c r="L506" s="55" t="s">
        <v>1836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6">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1837</v>
      </c>
      <c r="I507" s="55" t="s">
        <v>1838</v>
      </c>
      <c r="J507" s="55" t="s">
        <v>99</v>
      </c>
      <c r="K507" s="55"/>
      <c r="L507" s="55" t="s">
        <v>1839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6">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1840</v>
      </c>
      <c r="I508" s="55" t="s">
        <v>1841</v>
      </c>
      <c r="J508" s="55" t="s">
        <v>99</v>
      </c>
      <c r="K508" s="55"/>
      <c r="L508" s="55" t="s">
        <v>1842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6">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1843</v>
      </c>
      <c r="I509" s="55" t="s">
        <v>1844</v>
      </c>
      <c r="J509" s="55" t="s">
        <v>99</v>
      </c>
      <c r="K509" s="55"/>
      <c r="L509" s="55" t="s">
        <v>1845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6">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1846</v>
      </c>
      <c r="I510" s="55" t="s">
        <v>1847</v>
      </c>
      <c r="J510" s="55" t="s">
        <v>99</v>
      </c>
      <c r="K510" s="55"/>
      <c r="L510" s="55" t="s">
        <v>1848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6">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1849</v>
      </c>
      <c r="I511" s="55" t="s">
        <v>1850</v>
      </c>
      <c r="J511" s="55" t="s">
        <v>99</v>
      </c>
      <c r="K511" s="55"/>
      <c r="L511" s="55" t="s">
        <v>1851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6">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1852</v>
      </c>
      <c r="I512" s="55" t="s">
        <v>1853</v>
      </c>
      <c r="J512" s="55" t="s">
        <v>99</v>
      </c>
      <c r="K512" s="55"/>
      <c r="L512" s="55" t="s">
        <v>1854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6">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1855</v>
      </c>
      <c r="I513" s="55" t="s">
        <v>1856</v>
      </c>
      <c r="J513" s="55" t="s">
        <v>99</v>
      </c>
      <c r="K513" s="55"/>
      <c r="L513" s="55" t="s">
        <v>1857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6">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1858</v>
      </c>
      <c r="J514" s="55" t="s">
        <v>99</v>
      </c>
      <c r="K514" s="55"/>
      <c r="L514" s="55" t="s">
        <v>1859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6">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1860</v>
      </c>
      <c r="I515" s="55" t="s">
        <v>1861</v>
      </c>
      <c r="J515" s="55" t="s">
        <v>99</v>
      </c>
      <c r="K515" s="55"/>
      <c r="L515" s="55" t="s">
        <v>1862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6"/>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1863</v>
      </c>
      <c r="I516" s="55" t="s">
        <v>1864</v>
      </c>
      <c r="J516" s="55" t="s">
        <v>1865</v>
      </c>
      <c r="K516" s="55"/>
      <c r="L516" s="55" t="s">
        <v>1859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6">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1866</v>
      </c>
      <c r="I517" s="55" t="s">
        <v>1867</v>
      </c>
      <c r="J517" s="55" t="s">
        <v>118</v>
      </c>
      <c r="K517" s="55"/>
      <c r="L517" s="55" t="s">
        <v>1868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6">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1869</v>
      </c>
      <c r="I518" s="55" t="s">
        <v>1870</v>
      </c>
      <c r="J518" s="55" t="s">
        <v>118</v>
      </c>
      <c r="K518" s="55"/>
      <c r="L518" s="55" t="s">
        <v>1871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6"/>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1872</v>
      </c>
      <c r="I519" s="55" t="s">
        <v>1873</v>
      </c>
      <c r="J519" s="55" t="s">
        <v>1874</v>
      </c>
      <c r="K519" s="55"/>
      <c r="L519" s="55" t="s">
        <v>1868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6">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1875</v>
      </c>
      <c r="I520" s="55" t="s">
        <v>1876</v>
      </c>
      <c r="J520" s="55" t="s">
        <v>118</v>
      </c>
      <c r="K520" s="55"/>
      <c r="L520" s="55" t="s">
        <v>1424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6">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1877</v>
      </c>
      <c r="I521" s="55" t="s">
        <v>1779</v>
      </c>
      <c r="J521" s="55" t="s">
        <v>118</v>
      </c>
      <c r="K521" s="55"/>
      <c r="L521" s="55" t="s">
        <v>1878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6"/>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1879</v>
      </c>
      <c r="I522" s="55" t="s">
        <v>1880</v>
      </c>
      <c r="J522" s="55" t="s">
        <v>1881</v>
      </c>
      <c r="K522" s="55"/>
      <c r="L522" s="55" t="s">
        <v>1424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6">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1882</v>
      </c>
      <c r="I523" s="55" t="s">
        <v>1883</v>
      </c>
      <c r="J523" s="55" t="s">
        <v>118</v>
      </c>
      <c r="K523" s="55"/>
      <c r="L523" s="55" t="s">
        <v>1884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6">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1885</v>
      </c>
      <c r="I524" s="55" t="s">
        <v>1886</v>
      </c>
      <c r="J524" s="55" t="s">
        <v>118</v>
      </c>
      <c r="K524" s="55"/>
      <c r="L524" s="55" t="s">
        <v>1887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6"/>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1888</v>
      </c>
      <c r="I525" s="55" t="s">
        <v>1889</v>
      </c>
      <c r="J525" s="55" t="s">
        <v>1887</v>
      </c>
      <c r="K525" s="55"/>
      <c r="L525" s="55" t="s">
        <v>1884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6">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1890</v>
      </c>
      <c r="I526" s="55" t="s">
        <v>1891</v>
      </c>
      <c r="J526" s="55" t="s">
        <v>1892</v>
      </c>
      <c r="K526" s="55"/>
      <c r="L526" s="55" t="s">
        <v>1893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6">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1894</v>
      </c>
      <c r="I527" s="55" t="s">
        <v>1895</v>
      </c>
      <c r="J527" s="55" t="s">
        <v>118</v>
      </c>
      <c r="K527" s="55"/>
      <c r="L527" s="55" t="s">
        <v>1896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6"/>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1897</v>
      </c>
      <c r="I528" s="55" t="s">
        <v>1898</v>
      </c>
      <c r="J528" s="55" t="s">
        <v>1896</v>
      </c>
      <c r="K528" s="55"/>
      <c r="L528" s="55" t="s">
        <v>1893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6">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1899</v>
      </c>
      <c r="I529" s="55" t="s">
        <v>1900</v>
      </c>
      <c r="J529" s="55" t="s">
        <v>118</v>
      </c>
      <c r="K529" s="55"/>
      <c r="L529" s="55" t="s">
        <v>1895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6">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1901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1902</v>
      </c>
      <c r="I530" s="55" t="s">
        <v>1893</v>
      </c>
      <c r="J530" s="55" t="s">
        <v>118</v>
      </c>
      <c r="K530" s="55"/>
      <c r="L530" s="55" t="s">
        <v>1887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6"/>
      <c r="AM530" s="61"/>
      <c r="AN530" s="61"/>
      <c r="AO530" s="58">
        <f t="shared" si="92"/>
        <v>0</v>
      </c>
      <c r="AP530" s="58">
        <f t="shared" si="92"/>
        <v>0</v>
      </c>
      <c r="AQ530" s="58">
        <f t="shared" si="92"/>
        <v>0</v>
      </c>
      <c r="AR530" s="58">
        <f t="shared" si="92"/>
        <v>0</v>
      </c>
      <c r="AS530" s="58"/>
      <c r="AT530" s="58"/>
      <c r="AU530" s="58"/>
      <c r="AV530" s="58"/>
      <c r="AW530" s="63"/>
      <c r="AX530" s="88" t="s">
        <v>1901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1903</v>
      </c>
      <c r="I531" s="55" t="s">
        <v>1904</v>
      </c>
      <c r="J531" s="55" t="s">
        <v>1887</v>
      </c>
      <c r="K531" s="55"/>
      <c r="L531" s="55" t="s">
        <v>1895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6">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1901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1905</v>
      </c>
      <c r="I532" s="55" t="s">
        <v>1906</v>
      </c>
      <c r="J532" s="55" t="s">
        <v>1907</v>
      </c>
      <c r="K532" s="55"/>
      <c r="L532" s="55" t="s">
        <v>1908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6">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1901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1909</v>
      </c>
      <c r="I533" s="55" t="s">
        <v>1910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6">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1901</v>
      </c>
      <c r="AY533" s="64"/>
      <c r="AZ533" s="65">
        <v>360</v>
      </c>
    </row>
    <row r="534" spans="1:52" s="197" customFormat="1" x14ac:dyDescent="0.25">
      <c r="A534" s="184" t="str">
        <f t="shared" si="93"/>
        <v>CM+1</v>
      </c>
      <c r="B534" s="184" t="str">
        <f t="shared" si="94"/>
        <v>CM+2</v>
      </c>
      <c r="C534" s="184" t="str">
        <f t="shared" si="95"/>
        <v>CM+3</v>
      </c>
      <c r="D534" s="184" t="str">
        <f t="shared" si="96"/>
        <v>CM+4</v>
      </c>
      <c r="F534" s="197" t="s">
        <v>1901</v>
      </c>
      <c r="G534" s="171" t="s">
        <v>1911</v>
      </c>
      <c r="H534" s="171" t="s">
        <v>1901</v>
      </c>
      <c r="I534" s="172" t="s">
        <v>1912</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58">
        <f t="shared" si="92"/>
        <v>0</v>
      </c>
      <c r="AP534" s="58">
        <f t="shared" si="92"/>
        <v>0</v>
      </c>
      <c r="AQ534" s="58">
        <f t="shared" si="92"/>
        <v>0</v>
      </c>
      <c r="AR534" s="58">
        <f t="shared" si="92"/>
        <v>0</v>
      </c>
      <c r="AS534" s="58"/>
      <c r="AT534" s="58"/>
      <c r="AU534" s="58"/>
      <c r="AV534" s="58"/>
      <c r="AW534" s="193"/>
      <c r="AX534" s="197" t="s">
        <v>1901</v>
      </c>
      <c r="AY534" s="194"/>
      <c r="AZ534" s="195"/>
    </row>
    <row r="535" spans="1:52" s="88" customFormat="1" ht="31.5" x14ac:dyDescent="0.25">
      <c r="A535" s="52" t="str">
        <f t="shared" si="93"/>
        <v>CM1NT1+1</v>
      </c>
      <c r="B535" s="52" t="str">
        <f t="shared" si="94"/>
        <v>CM1NT1+2</v>
      </c>
      <c r="C535" s="52" t="str">
        <f t="shared" si="95"/>
        <v>CM1NT1+3</v>
      </c>
      <c r="D535" s="52" t="str">
        <f t="shared" si="96"/>
        <v>CM1NT1+4</v>
      </c>
      <c r="F535" s="88" t="s">
        <v>1901</v>
      </c>
      <c r="G535" s="54">
        <v>1</v>
      </c>
      <c r="H535" s="54" t="s">
        <v>1913</v>
      </c>
      <c r="I535" s="55" t="s">
        <v>1147</v>
      </c>
      <c r="J535" s="55" t="s">
        <v>1914</v>
      </c>
      <c r="K535" s="55"/>
      <c r="L535" s="55" t="s">
        <v>1915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6"/>
      <c r="AM535" s="61"/>
      <c r="AN535" s="61"/>
      <c r="AO535" s="58">
        <f t="shared" si="92"/>
        <v>0</v>
      </c>
      <c r="AP535" s="58">
        <f t="shared" si="92"/>
        <v>0</v>
      </c>
      <c r="AQ535" s="58">
        <f t="shared" si="92"/>
        <v>0</v>
      </c>
      <c r="AR535" s="58">
        <f t="shared" si="92"/>
        <v>0</v>
      </c>
      <c r="AS535" s="58"/>
      <c r="AT535" s="58"/>
      <c r="AU535" s="58"/>
      <c r="AV535" s="58"/>
      <c r="AW535" s="63"/>
      <c r="AX535" s="88" t="s">
        <v>1901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1901</v>
      </c>
      <c r="G536" s="41"/>
      <c r="H536" s="54" t="s">
        <v>1916</v>
      </c>
      <c r="I536" s="55" t="s">
        <v>1917</v>
      </c>
      <c r="J536" s="55" t="s">
        <v>1918</v>
      </c>
      <c r="K536" s="55"/>
      <c r="L536" s="55" t="s">
        <v>1919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6">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1901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1901</v>
      </c>
      <c r="G537" s="54"/>
      <c r="H537" s="54" t="s">
        <v>1920</v>
      </c>
      <c r="I537" s="55" t="s">
        <v>1921</v>
      </c>
      <c r="J537" s="55" t="s">
        <v>1922</v>
      </c>
      <c r="K537" s="55"/>
      <c r="L537" s="55" t="s">
        <v>1923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6">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1901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1901</v>
      </c>
      <c r="G538" s="54"/>
      <c r="H538" s="54" t="s">
        <v>1924</v>
      </c>
      <c r="I538" s="55" t="s">
        <v>1925</v>
      </c>
      <c r="J538" s="55" t="s">
        <v>1926</v>
      </c>
      <c r="K538" s="55"/>
      <c r="L538" s="55" t="s">
        <v>1927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6">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1901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1901</v>
      </c>
      <c r="G539" s="54"/>
      <c r="H539" s="54" t="s">
        <v>1928</v>
      </c>
      <c r="I539" s="55" t="s">
        <v>1929</v>
      </c>
      <c r="J539" s="55" t="s">
        <v>1147</v>
      </c>
      <c r="K539" s="55"/>
      <c r="L539" s="55" t="s">
        <v>1930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6">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1901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1901</v>
      </c>
      <c r="G540" s="54">
        <v>2</v>
      </c>
      <c r="H540" s="54" t="s">
        <v>1931</v>
      </c>
      <c r="I540" s="55" t="s">
        <v>1932</v>
      </c>
      <c r="J540" s="55" t="s">
        <v>1147</v>
      </c>
      <c r="K540" s="55"/>
      <c r="L540" s="55" t="s">
        <v>1933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6"/>
      <c r="AM540" s="61"/>
      <c r="AN540" s="61"/>
      <c r="AO540" s="58">
        <f t="shared" si="92"/>
        <v>0</v>
      </c>
      <c r="AP540" s="58">
        <f t="shared" si="92"/>
        <v>0</v>
      </c>
      <c r="AQ540" s="58">
        <f t="shared" si="92"/>
        <v>0</v>
      </c>
      <c r="AR540" s="58">
        <f t="shared" si="92"/>
        <v>0</v>
      </c>
      <c r="AS540" s="58"/>
      <c r="AT540" s="58"/>
      <c r="AU540" s="58"/>
      <c r="AV540" s="58"/>
      <c r="AW540" s="63"/>
      <c r="AX540" s="88" t="s">
        <v>1901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1901</v>
      </c>
      <c r="G541" s="54"/>
      <c r="H541" s="54" t="s">
        <v>1934</v>
      </c>
      <c r="I541" s="55" t="s">
        <v>1935</v>
      </c>
      <c r="J541" s="55" t="s">
        <v>1936</v>
      </c>
      <c r="K541" s="55"/>
      <c r="L541" s="55" t="s">
        <v>1937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6">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1901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1901</v>
      </c>
      <c r="G542" s="54"/>
      <c r="H542" s="54" t="s">
        <v>1938</v>
      </c>
      <c r="I542" s="55" t="s">
        <v>1939</v>
      </c>
      <c r="J542" s="55" t="s">
        <v>1937</v>
      </c>
      <c r="K542" s="55"/>
      <c r="L542" s="55" t="s">
        <v>1940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6">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1901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1901</v>
      </c>
      <c r="G543" s="54"/>
      <c r="H543" s="54" t="s">
        <v>1941</v>
      </c>
      <c r="I543" s="55" t="s">
        <v>1942</v>
      </c>
      <c r="J543" s="55" t="s">
        <v>1943</v>
      </c>
      <c r="K543" s="55"/>
      <c r="L543" s="55" t="s">
        <v>1944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6">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1901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1901</v>
      </c>
      <c r="G544" s="54"/>
      <c r="H544" s="54" t="s">
        <v>1945</v>
      </c>
      <c r="I544" s="55" t="s">
        <v>1946</v>
      </c>
      <c r="J544" s="55" t="s">
        <v>1947</v>
      </c>
      <c r="K544" s="55"/>
      <c r="L544" s="55" t="s">
        <v>1948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6">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1901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1901</v>
      </c>
      <c r="G545" s="54"/>
      <c r="H545" s="54" t="s">
        <v>1949</v>
      </c>
      <c r="I545" s="55" t="s">
        <v>1950</v>
      </c>
      <c r="J545" s="55" t="s">
        <v>1948</v>
      </c>
      <c r="K545" s="55"/>
      <c r="L545" s="55" t="s">
        <v>1951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6">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1901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1901</v>
      </c>
      <c r="G546" s="54"/>
      <c r="H546" s="54" t="s">
        <v>1952</v>
      </c>
      <c r="I546" s="55" t="s">
        <v>1953</v>
      </c>
      <c r="J546" s="55" t="s">
        <v>1954</v>
      </c>
      <c r="K546" s="55"/>
      <c r="L546" s="55" t="s">
        <v>1955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6">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1901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1901</v>
      </c>
      <c r="G547" s="54"/>
      <c r="H547" s="54" t="s">
        <v>1956</v>
      </c>
      <c r="I547" s="55" t="s">
        <v>1957</v>
      </c>
      <c r="J547" s="55" t="s">
        <v>1955</v>
      </c>
      <c r="K547" s="55"/>
      <c r="L547" s="55" t="s">
        <v>1930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6">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1901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1901</v>
      </c>
      <c r="G548" s="54"/>
      <c r="H548" s="54" t="s">
        <v>1958</v>
      </c>
      <c r="I548" s="55" t="s">
        <v>1959</v>
      </c>
      <c r="J548" s="55" t="s">
        <v>1960</v>
      </c>
      <c r="K548" s="55"/>
      <c r="L548" s="55" t="s">
        <v>1961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6">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1901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1901</v>
      </c>
      <c r="G549" s="54">
        <v>3</v>
      </c>
      <c r="H549" s="54" t="s">
        <v>1962</v>
      </c>
      <c r="I549" s="55" t="s">
        <v>164</v>
      </c>
      <c r="J549" s="55" t="s">
        <v>1960</v>
      </c>
      <c r="K549" s="55"/>
      <c r="L549" s="55" t="s">
        <v>1963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6"/>
      <c r="AM549" s="61"/>
      <c r="AN549" s="61"/>
      <c r="AO549" s="58">
        <f t="shared" si="92"/>
        <v>0</v>
      </c>
      <c r="AP549" s="58">
        <f t="shared" si="92"/>
        <v>0</v>
      </c>
      <c r="AQ549" s="58">
        <f t="shared" si="92"/>
        <v>0</v>
      </c>
      <c r="AR549" s="58">
        <f t="shared" si="92"/>
        <v>0</v>
      </c>
      <c r="AS549" s="58"/>
      <c r="AT549" s="58"/>
      <c r="AU549" s="58"/>
      <c r="AV549" s="58"/>
      <c r="AW549" s="63"/>
      <c r="AX549" s="88" t="s">
        <v>1901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1901</v>
      </c>
      <c r="G550" s="54"/>
      <c r="H550" s="54" t="s">
        <v>1964</v>
      </c>
      <c r="I550" s="55" t="s">
        <v>1965</v>
      </c>
      <c r="J550" s="55" t="s">
        <v>1966</v>
      </c>
      <c r="K550" s="55"/>
      <c r="L550" s="55" t="s">
        <v>1967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6">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1901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1901</v>
      </c>
      <c r="G551" s="54"/>
      <c r="H551" s="54" t="s">
        <v>1968</v>
      </c>
      <c r="I551" s="55" t="s">
        <v>1969</v>
      </c>
      <c r="J551" s="55" t="s">
        <v>1967</v>
      </c>
      <c r="K551" s="55"/>
      <c r="L551" s="55" t="s">
        <v>1970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6">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4" t="s">
        <v>1901</v>
      </c>
      <c r="AY551" s="168"/>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1901</v>
      </c>
      <c r="G552" s="54"/>
      <c r="H552" s="54" t="s">
        <v>1971</v>
      </c>
      <c r="I552" s="55" t="s">
        <v>1972</v>
      </c>
      <c r="J552" s="55" t="s">
        <v>1970</v>
      </c>
      <c r="K552" s="55"/>
      <c r="L552" s="55" t="s">
        <v>1973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6">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1901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1901</v>
      </c>
      <c r="G553" s="54"/>
      <c r="H553" s="54" t="s">
        <v>1974</v>
      </c>
      <c r="I553" s="55" t="s">
        <v>1975</v>
      </c>
      <c r="J553" s="55" t="s">
        <v>1976</v>
      </c>
      <c r="K553" s="55"/>
      <c r="L553" s="55" t="s">
        <v>1977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6">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1901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1901</v>
      </c>
      <c r="G554" s="54"/>
      <c r="H554" s="54" t="s">
        <v>1978</v>
      </c>
      <c r="I554" s="55" t="s">
        <v>1979</v>
      </c>
      <c r="J554" s="55" t="s">
        <v>1977</v>
      </c>
      <c r="K554" s="55"/>
      <c r="L554" s="55" t="s">
        <v>1980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6">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1901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1901</v>
      </c>
      <c r="G555" s="54"/>
      <c r="H555" s="54" t="s">
        <v>1981</v>
      </c>
      <c r="I555" s="55" t="s">
        <v>1982</v>
      </c>
      <c r="J555" s="55" t="s">
        <v>1980</v>
      </c>
      <c r="K555" s="55"/>
      <c r="L555" s="55" t="s">
        <v>1983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6">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1901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1901</v>
      </c>
      <c r="G556" s="54"/>
      <c r="H556" s="54" t="s">
        <v>1984</v>
      </c>
      <c r="I556" s="55" t="s">
        <v>1985</v>
      </c>
      <c r="J556" s="55" t="s">
        <v>1986</v>
      </c>
      <c r="K556" s="55"/>
      <c r="L556" s="55" t="s">
        <v>1987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6">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1901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1901</v>
      </c>
      <c r="G557" s="54"/>
      <c r="H557" s="54" t="s">
        <v>1988</v>
      </c>
      <c r="I557" s="55" t="s">
        <v>1989</v>
      </c>
      <c r="J557" s="55" t="s">
        <v>1987</v>
      </c>
      <c r="K557" s="55"/>
      <c r="L557" s="55" t="s">
        <v>1990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6">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1901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1901</v>
      </c>
      <c r="G558" s="54"/>
      <c r="H558" s="54" t="s">
        <v>1991</v>
      </c>
      <c r="I558" s="55" t="s">
        <v>1992</v>
      </c>
      <c r="J558" s="55" t="s">
        <v>1993</v>
      </c>
      <c r="K558" s="55"/>
      <c r="L558" s="55" t="s">
        <v>1994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6">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1901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1901</v>
      </c>
      <c r="G559" s="54"/>
      <c r="H559" s="54" t="s">
        <v>1995</v>
      </c>
      <c r="I559" s="55" t="s">
        <v>1996</v>
      </c>
      <c r="J559" s="55" t="s">
        <v>1997</v>
      </c>
      <c r="K559" s="55"/>
      <c r="L559" s="55" t="s">
        <v>1961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6">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1901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1901</v>
      </c>
      <c r="G560" s="54"/>
      <c r="H560" s="54" t="s">
        <v>1998</v>
      </c>
      <c r="I560" s="55" t="s">
        <v>1999</v>
      </c>
      <c r="J560" s="55" t="s">
        <v>2000</v>
      </c>
      <c r="K560" s="55"/>
      <c r="L560" s="55" t="s">
        <v>2001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6">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1901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1901</v>
      </c>
      <c r="G561" s="54">
        <v>4</v>
      </c>
      <c r="H561" s="54" t="s">
        <v>2002</v>
      </c>
      <c r="I561" s="55" t="s">
        <v>461</v>
      </c>
      <c r="J561" s="55" t="s">
        <v>2000</v>
      </c>
      <c r="K561" s="55"/>
      <c r="L561" s="55" t="s">
        <v>2003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6"/>
      <c r="AM561" s="61"/>
      <c r="AN561" s="61"/>
      <c r="AO561" s="58">
        <f t="shared" si="92"/>
        <v>0</v>
      </c>
      <c r="AP561" s="58">
        <f t="shared" si="92"/>
        <v>0</v>
      </c>
      <c r="AQ561" s="58">
        <f t="shared" si="92"/>
        <v>0</v>
      </c>
      <c r="AR561" s="58">
        <f t="shared" si="92"/>
        <v>0</v>
      </c>
      <c r="AS561" s="58"/>
      <c r="AT561" s="58"/>
      <c r="AU561" s="58"/>
      <c r="AV561" s="58"/>
      <c r="AW561" s="63"/>
      <c r="AX561" s="88" t="s">
        <v>1901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1901</v>
      </c>
      <c r="G562" s="54"/>
      <c r="H562" s="54" t="s">
        <v>2004</v>
      </c>
      <c r="I562" s="55" t="s">
        <v>2005</v>
      </c>
      <c r="J562" s="55" t="s">
        <v>2006</v>
      </c>
      <c r="K562" s="55"/>
      <c r="L562" s="55" t="s">
        <v>2001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6">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1901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1901</v>
      </c>
      <c r="G563" s="54"/>
      <c r="H563" s="54" t="s">
        <v>2007</v>
      </c>
      <c r="I563" s="55" t="s">
        <v>2008</v>
      </c>
      <c r="J563" s="55" t="s">
        <v>2009</v>
      </c>
      <c r="K563" s="55"/>
      <c r="L563" s="55" t="s">
        <v>164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6">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1901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1901</v>
      </c>
      <c r="G564" s="54">
        <v>5</v>
      </c>
      <c r="H564" s="54" t="s">
        <v>2010</v>
      </c>
      <c r="I564" s="55" t="s">
        <v>2011</v>
      </c>
      <c r="J564" s="55" t="s">
        <v>2009</v>
      </c>
      <c r="K564" s="55"/>
      <c r="L564" s="55" t="s">
        <v>2012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6"/>
      <c r="AM564" s="61"/>
      <c r="AN564" s="61"/>
      <c r="AO564" s="58">
        <f t="shared" si="92"/>
        <v>0</v>
      </c>
      <c r="AP564" s="58">
        <f t="shared" si="92"/>
        <v>0</v>
      </c>
      <c r="AQ564" s="58">
        <f t="shared" si="92"/>
        <v>0</v>
      </c>
      <c r="AR564" s="58">
        <f t="shared" si="92"/>
        <v>0</v>
      </c>
      <c r="AS564" s="58"/>
      <c r="AT564" s="58"/>
      <c r="AU564" s="58"/>
      <c r="AV564" s="58"/>
      <c r="AW564" s="63"/>
      <c r="AX564" s="88" t="s">
        <v>1901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1901</v>
      </c>
      <c r="G565" s="54"/>
      <c r="H565" s="54" t="s">
        <v>2013</v>
      </c>
      <c r="I565" s="55" t="s">
        <v>2014</v>
      </c>
      <c r="J565" s="55" t="s">
        <v>2012</v>
      </c>
      <c r="K565" s="55"/>
      <c r="L565" s="55" t="s">
        <v>2015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6">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1901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1901</v>
      </c>
      <c r="G566" s="54"/>
      <c r="H566" s="54" t="s">
        <v>2016</v>
      </c>
      <c r="I566" s="55" t="s">
        <v>2017</v>
      </c>
      <c r="J566" s="55" t="s">
        <v>2015</v>
      </c>
      <c r="K566" s="55"/>
      <c r="L566" s="55" t="s">
        <v>2018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6">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1901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1901</v>
      </c>
      <c r="G567" s="54"/>
      <c r="H567" s="54" t="s">
        <v>2019</v>
      </c>
      <c r="I567" s="55" t="s">
        <v>2020</v>
      </c>
      <c r="J567" s="55" t="s">
        <v>2021</v>
      </c>
      <c r="K567" s="55"/>
      <c r="L567" s="55" t="s">
        <v>2022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6">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1901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1901</v>
      </c>
      <c r="G568" s="54"/>
      <c r="H568" s="54" t="s">
        <v>2023</v>
      </c>
      <c r="I568" s="55" t="s">
        <v>2024</v>
      </c>
      <c r="J568" s="55" t="s">
        <v>2022</v>
      </c>
      <c r="K568" s="55"/>
      <c r="L568" s="55" t="s">
        <v>2025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6">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1901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1901</v>
      </c>
      <c r="G569" s="54"/>
      <c r="H569" s="54" t="s">
        <v>2026</v>
      </c>
      <c r="I569" s="55" t="s">
        <v>2027</v>
      </c>
      <c r="J569" s="55" t="s">
        <v>2028</v>
      </c>
      <c r="K569" s="55"/>
      <c r="L569" s="55" t="s">
        <v>2029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6">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1901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1901</v>
      </c>
      <c r="G570" s="54"/>
      <c r="H570" s="54" t="s">
        <v>2030</v>
      </c>
      <c r="I570" s="55" t="s">
        <v>2031</v>
      </c>
      <c r="J570" s="55" t="s">
        <v>2032</v>
      </c>
      <c r="K570" s="55"/>
      <c r="L570" s="55" t="s">
        <v>2033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6">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1901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1901</v>
      </c>
      <c r="G571" s="54"/>
      <c r="H571" s="54" t="s">
        <v>2034</v>
      </c>
      <c r="I571" s="55" t="s">
        <v>2035</v>
      </c>
      <c r="J571" s="55" t="s">
        <v>2033</v>
      </c>
      <c r="K571" s="55"/>
      <c r="L571" s="55" t="s">
        <v>1970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6">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1901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1901</v>
      </c>
      <c r="G572" s="54"/>
      <c r="H572" s="54" t="s">
        <v>2036</v>
      </c>
      <c r="I572" s="55" t="s">
        <v>2037</v>
      </c>
      <c r="J572" s="55" t="s">
        <v>1970</v>
      </c>
      <c r="K572" s="55"/>
      <c r="L572" s="55" t="s">
        <v>2038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6">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1901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1901</v>
      </c>
      <c r="G573" s="54"/>
      <c r="H573" s="54" t="s">
        <v>2039</v>
      </c>
      <c r="I573" s="55" t="s">
        <v>2040</v>
      </c>
      <c r="J573" s="55" t="s">
        <v>2041</v>
      </c>
      <c r="K573" s="55"/>
      <c r="L573" s="55" t="s">
        <v>2042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6">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1901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1901</v>
      </c>
      <c r="G574" s="54"/>
      <c r="H574" s="54" t="s">
        <v>2043</v>
      </c>
      <c r="I574" s="55" t="s">
        <v>2044</v>
      </c>
      <c r="J574" s="55" t="s">
        <v>2045</v>
      </c>
      <c r="K574" s="55"/>
      <c r="L574" s="55" t="s">
        <v>1937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6">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1901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1901</v>
      </c>
      <c r="G575" s="54"/>
      <c r="H575" s="54" t="s">
        <v>2046</v>
      </c>
      <c r="I575" s="55" t="s">
        <v>2047</v>
      </c>
      <c r="J575" s="55" t="s">
        <v>1937</v>
      </c>
      <c r="K575" s="55"/>
      <c r="L575" s="55" t="s">
        <v>2048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6">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1901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1901</v>
      </c>
      <c r="G576" s="54"/>
      <c r="H576" s="54" t="s">
        <v>2049</v>
      </c>
      <c r="I576" s="55" t="s">
        <v>2050</v>
      </c>
      <c r="J576" s="55" t="s">
        <v>2051</v>
      </c>
      <c r="K576" s="55"/>
      <c r="L576" s="55" t="s">
        <v>164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6">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1901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1901</v>
      </c>
      <c r="G577" s="54"/>
      <c r="H577" s="54" t="s">
        <v>2052</v>
      </c>
      <c r="I577" s="55" t="s">
        <v>2053</v>
      </c>
      <c r="J577" s="55"/>
      <c r="K577" s="55"/>
      <c r="L577" s="55" t="s">
        <v>2054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6">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1901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1901</v>
      </c>
      <c r="G578" s="54">
        <v>6</v>
      </c>
      <c r="H578" s="54" t="s">
        <v>2055</v>
      </c>
      <c r="I578" s="55" t="s">
        <v>2056</v>
      </c>
      <c r="J578" s="55" t="s">
        <v>164</v>
      </c>
      <c r="K578" s="55"/>
      <c r="L578" s="55" t="s">
        <v>2057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6"/>
      <c r="AM578" s="61"/>
      <c r="AN578" s="61"/>
      <c r="AO578" s="58">
        <f t="shared" si="92"/>
        <v>0</v>
      </c>
      <c r="AP578" s="58">
        <f t="shared" si="92"/>
        <v>0</v>
      </c>
      <c r="AQ578" s="58">
        <f t="shared" si="92"/>
        <v>0</v>
      </c>
      <c r="AR578" s="58">
        <f t="shared" si="92"/>
        <v>0</v>
      </c>
      <c r="AS578" s="58"/>
      <c r="AT578" s="58"/>
      <c r="AU578" s="58"/>
      <c r="AV578" s="58"/>
      <c r="AW578" s="63"/>
      <c r="AX578" s="88" t="s">
        <v>1901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1901</v>
      </c>
      <c r="G579" s="54"/>
      <c r="H579" s="54" t="s">
        <v>2058</v>
      </c>
      <c r="I579" s="55" t="s">
        <v>2059</v>
      </c>
      <c r="J579" s="55" t="s">
        <v>2060</v>
      </c>
      <c r="K579" s="55"/>
      <c r="L579" s="55" t="s">
        <v>2061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6">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1901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1901</v>
      </c>
      <c r="G580" s="54"/>
      <c r="H580" s="54" t="s">
        <v>2062</v>
      </c>
      <c r="I580" s="55" t="s">
        <v>2063</v>
      </c>
      <c r="J580" s="55" t="s">
        <v>2064</v>
      </c>
      <c r="K580" s="55"/>
      <c r="L580" s="55" t="s">
        <v>2054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6">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1901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1901</v>
      </c>
      <c r="G581" s="54"/>
      <c r="H581" s="54" t="s">
        <v>2065</v>
      </c>
      <c r="I581" s="55" t="s">
        <v>2066</v>
      </c>
      <c r="J581" s="55" t="s">
        <v>2067</v>
      </c>
      <c r="K581" s="55"/>
      <c r="L581" s="55" t="s">
        <v>439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6">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1901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1901</v>
      </c>
      <c r="G582" s="54">
        <v>7</v>
      </c>
      <c r="H582" s="54" t="s">
        <v>2068</v>
      </c>
      <c r="I582" s="55" t="s">
        <v>2069</v>
      </c>
      <c r="J582" s="55" t="s">
        <v>2070</v>
      </c>
      <c r="K582" s="55"/>
      <c r="L582" s="55" t="s">
        <v>2071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6"/>
      <c r="AM582" s="61"/>
      <c r="AN582" s="61"/>
      <c r="AO582" s="58">
        <f t="shared" si="92"/>
        <v>0</v>
      </c>
      <c r="AP582" s="58">
        <f t="shared" si="92"/>
        <v>0</v>
      </c>
      <c r="AQ582" s="58">
        <f t="shared" si="92"/>
        <v>0</v>
      </c>
      <c r="AR582" s="58">
        <f t="shared" si="92"/>
        <v>0</v>
      </c>
      <c r="AS582" s="58"/>
      <c r="AT582" s="58"/>
      <c r="AU582" s="58"/>
      <c r="AV582" s="58"/>
      <c r="AW582" s="63"/>
      <c r="AX582" s="88" t="s">
        <v>1901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1901</v>
      </c>
      <c r="G583" s="54"/>
      <c r="H583" s="54" t="s">
        <v>2072</v>
      </c>
      <c r="I583" s="55" t="s">
        <v>2073</v>
      </c>
      <c r="J583" s="55" t="s">
        <v>2070</v>
      </c>
      <c r="K583" s="55"/>
      <c r="L583" s="55" t="s">
        <v>2074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6">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1901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1901</v>
      </c>
      <c r="G584" s="54"/>
      <c r="H584" s="54" t="s">
        <v>2075</v>
      </c>
      <c r="I584" s="55" t="s">
        <v>2076</v>
      </c>
      <c r="J584" s="55" t="s">
        <v>2074</v>
      </c>
      <c r="K584" s="55"/>
      <c r="L584" s="55" t="s">
        <v>2071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6">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1901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1901</v>
      </c>
      <c r="G585" s="54"/>
      <c r="H585" s="54" t="s">
        <v>2077</v>
      </c>
      <c r="I585" s="55" t="s">
        <v>2078</v>
      </c>
      <c r="J585" s="55" t="s">
        <v>1147</v>
      </c>
      <c r="K585" s="55"/>
      <c r="L585" s="55" t="s">
        <v>2069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6">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1901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1901</v>
      </c>
      <c r="G586" s="54">
        <v>8</v>
      </c>
      <c r="H586" s="54" t="s">
        <v>2079</v>
      </c>
      <c r="I586" s="55" t="s">
        <v>2080</v>
      </c>
      <c r="J586" s="55" t="s">
        <v>1147</v>
      </c>
      <c r="K586" s="55"/>
      <c r="L586" s="55" t="s">
        <v>2081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6"/>
      <c r="AM586" s="61"/>
      <c r="AN586" s="61"/>
      <c r="AO586" s="58">
        <f t="shared" si="92"/>
        <v>0</v>
      </c>
      <c r="AP586" s="58">
        <f t="shared" si="92"/>
        <v>0</v>
      </c>
      <c r="AQ586" s="58">
        <f t="shared" si="92"/>
        <v>0</v>
      </c>
      <c r="AR586" s="58">
        <f t="shared" ref="AR586:AR649" si="103">P586*$AN586</f>
        <v>0</v>
      </c>
      <c r="AS586" s="58"/>
      <c r="AT586" s="58"/>
      <c r="AU586" s="58"/>
      <c r="AV586" s="58"/>
      <c r="AW586" s="63"/>
      <c r="AX586" s="88" t="s">
        <v>1901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1901</v>
      </c>
      <c r="G587" s="54"/>
      <c r="H587" s="54" t="s">
        <v>2082</v>
      </c>
      <c r="I587" s="55" t="s">
        <v>2083</v>
      </c>
      <c r="J587" s="55" t="s">
        <v>2084</v>
      </c>
      <c r="K587" s="55"/>
      <c r="L587" s="55" t="s">
        <v>2085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6">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1901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1901</v>
      </c>
      <c r="G588" s="54"/>
      <c r="H588" s="54" t="s">
        <v>2086</v>
      </c>
      <c r="I588" s="55" t="s">
        <v>2087</v>
      </c>
      <c r="J588" s="55" t="s">
        <v>2088</v>
      </c>
      <c r="K588" s="55"/>
      <c r="L588" s="55" t="s">
        <v>2089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6">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1901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1901</v>
      </c>
      <c r="G589" s="54">
        <v>9</v>
      </c>
      <c r="H589" s="54" t="s">
        <v>2090</v>
      </c>
      <c r="I589" s="55" t="s">
        <v>2091</v>
      </c>
      <c r="J589" s="55" t="s">
        <v>2089</v>
      </c>
      <c r="K589" s="55"/>
      <c r="L589" s="55" t="s">
        <v>2069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6"/>
      <c r="AM589" s="61"/>
      <c r="AN589" s="61"/>
      <c r="AO589" s="58">
        <f t="shared" si="104"/>
        <v>0</v>
      </c>
      <c r="AP589" s="58">
        <f t="shared" si="104"/>
        <v>0</v>
      </c>
      <c r="AQ589" s="58">
        <f t="shared" si="104"/>
        <v>0</v>
      </c>
      <c r="AR589" s="58">
        <f t="shared" si="103"/>
        <v>0</v>
      </c>
      <c r="AS589" s="58"/>
      <c r="AT589" s="58"/>
      <c r="AU589" s="58"/>
      <c r="AV589" s="58"/>
      <c r="AW589" s="63"/>
      <c r="AX589" s="88" t="s">
        <v>1901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1901</v>
      </c>
      <c r="G590" s="54"/>
      <c r="H590" s="54" t="s">
        <v>2092</v>
      </c>
      <c r="I590" s="55" t="s">
        <v>2093</v>
      </c>
      <c r="J590" s="55" t="s">
        <v>164</v>
      </c>
      <c r="K590" s="55"/>
      <c r="L590" s="55" t="s">
        <v>2011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6">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1901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1901</v>
      </c>
      <c r="G591" s="54"/>
      <c r="H591" s="54" t="s">
        <v>2094</v>
      </c>
      <c r="I591" s="55" t="s">
        <v>2095</v>
      </c>
      <c r="J591" s="55" t="s">
        <v>164</v>
      </c>
      <c r="K591" s="55"/>
      <c r="L591" s="55" t="s">
        <v>2096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6">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1901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1901</v>
      </c>
      <c r="G592" s="54"/>
      <c r="H592" s="54" t="s">
        <v>2097</v>
      </c>
      <c r="I592" s="55" t="s">
        <v>2098</v>
      </c>
      <c r="J592" s="55" t="s">
        <v>2099</v>
      </c>
      <c r="K592" s="55"/>
      <c r="L592" s="55" t="s">
        <v>2011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6">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1901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1901</v>
      </c>
      <c r="G593" s="54"/>
      <c r="H593" s="54" t="s">
        <v>2100</v>
      </c>
      <c r="I593" s="55" t="s">
        <v>2101</v>
      </c>
      <c r="J593" s="55" t="s">
        <v>2102</v>
      </c>
      <c r="K593" s="55"/>
      <c r="L593" s="55" t="s">
        <v>164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6">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1901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1901</v>
      </c>
      <c r="G594" s="54">
        <v>10</v>
      </c>
      <c r="H594" s="54" t="s">
        <v>2103</v>
      </c>
      <c r="I594" s="55" t="s">
        <v>2104</v>
      </c>
      <c r="J594" s="55" t="s">
        <v>2102</v>
      </c>
      <c r="K594" s="55"/>
      <c r="L594" s="55" t="s">
        <v>2041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6"/>
      <c r="AM594" s="61"/>
      <c r="AN594" s="61"/>
      <c r="AO594" s="58">
        <f t="shared" si="104"/>
        <v>0</v>
      </c>
      <c r="AP594" s="58">
        <f t="shared" si="104"/>
        <v>0</v>
      </c>
      <c r="AQ594" s="58">
        <f t="shared" si="104"/>
        <v>0</v>
      </c>
      <c r="AR594" s="58">
        <f t="shared" si="103"/>
        <v>0</v>
      </c>
      <c r="AS594" s="58"/>
      <c r="AT594" s="58"/>
      <c r="AU594" s="58"/>
      <c r="AV594" s="58"/>
      <c r="AW594" s="63"/>
      <c r="AX594" s="88" t="s">
        <v>1901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1901</v>
      </c>
      <c r="G595" s="54"/>
      <c r="H595" s="54" t="s">
        <v>2105</v>
      </c>
      <c r="I595" s="55" t="s">
        <v>2099</v>
      </c>
      <c r="J595" s="55" t="s">
        <v>2041</v>
      </c>
      <c r="K595" s="55"/>
      <c r="L595" s="55" t="s">
        <v>2106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6">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1901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1901</v>
      </c>
      <c r="G596" s="54"/>
      <c r="H596" s="54" t="s">
        <v>2107</v>
      </c>
      <c r="I596" s="55" t="s">
        <v>2108</v>
      </c>
      <c r="J596" s="55" t="s">
        <v>2109</v>
      </c>
      <c r="K596" s="55"/>
      <c r="L596" s="55" t="s">
        <v>2110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6">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1901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1901</v>
      </c>
      <c r="G597" s="54">
        <v>11</v>
      </c>
      <c r="H597" s="54" t="s">
        <v>2111</v>
      </c>
      <c r="I597" s="55" t="s">
        <v>2074</v>
      </c>
      <c r="J597" s="55" t="s">
        <v>2110</v>
      </c>
      <c r="K597" s="55"/>
      <c r="L597" s="55" t="s">
        <v>2112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6"/>
      <c r="AM597" s="61"/>
      <c r="AN597" s="61"/>
      <c r="AO597" s="58">
        <f t="shared" si="104"/>
        <v>0</v>
      </c>
      <c r="AP597" s="58">
        <f t="shared" si="104"/>
        <v>0</v>
      </c>
      <c r="AQ597" s="58">
        <f t="shared" si="104"/>
        <v>0</v>
      </c>
      <c r="AR597" s="58">
        <f t="shared" si="103"/>
        <v>0</v>
      </c>
      <c r="AS597" s="58"/>
      <c r="AT597" s="58"/>
      <c r="AU597" s="58"/>
      <c r="AV597" s="58"/>
      <c r="AW597" s="63"/>
      <c r="AX597" s="88" t="s">
        <v>1901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1901</v>
      </c>
      <c r="G598" s="54"/>
      <c r="H598" s="54" t="s">
        <v>2113</v>
      </c>
      <c r="I598" s="55" t="s">
        <v>2114</v>
      </c>
      <c r="J598" s="55" t="s">
        <v>2115</v>
      </c>
      <c r="K598" s="55"/>
      <c r="L598" s="55" t="s">
        <v>2116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6">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1901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1901</v>
      </c>
      <c r="G599" s="54"/>
      <c r="H599" s="54" t="s">
        <v>2117</v>
      </c>
      <c r="I599" s="55" t="s">
        <v>2118</v>
      </c>
      <c r="J599" s="55" t="s">
        <v>2116</v>
      </c>
      <c r="K599" s="55"/>
      <c r="L599" s="55" t="s">
        <v>164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6">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1901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1901</v>
      </c>
      <c r="G600" s="54"/>
      <c r="H600" s="54" t="s">
        <v>2119</v>
      </c>
      <c r="I600" s="55" t="s">
        <v>2120</v>
      </c>
      <c r="J600" s="55" t="s">
        <v>2011</v>
      </c>
      <c r="K600" s="55"/>
      <c r="L600" s="55" t="s">
        <v>164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6">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1901</v>
      </c>
      <c r="AY600" s="64"/>
      <c r="AZ600" s="65"/>
    </row>
    <row r="601" spans="1:52" s="128" customFormat="1" ht="63" x14ac:dyDescent="0.25">
      <c r="A601" s="52" t="str">
        <f t="shared" si="105"/>
        <v>CM11NT2_D4+1</v>
      </c>
      <c r="B601" s="52" t="str">
        <f t="shared" si="106"/>
        <v>CM11NT2_D4+2</v>
      </c>
      <c r="C601" s="52" t="str">
        <f t="shared" si="107"/>
        <v>CM11NT2_D4+3</v>
      </c>
      <c r="D601" s="52" t="str">
        <f t="shared" si="108"/>
        <v>CM11NT2_D4+4</v>
      </c>
      <c r="F601" s="88" t="s">
        <v>1901</v>
      </c>
      <c r="G601" s="54"/>
      <c r="H601" s="54" t="s">
        <v>2121</v>
      </c>
      <c r="I601" s="55" t="s">
        <v>2122</v>
      </c>
      <c r="J601" s="55" t="s">
        <v>2123</v>
      </c>
      <c r="K601" s="55"/>
      <c r="L601" s="55" t="s">
        <v>2124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6">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1901</v>
      </c>
      <c r="AY601" s="64"/>
      <c r="AZ601" s="65">
        <v>330</v>
      </c>
    </row>
    <row r="602" spans="1:52" s="128" customFormat="1" ht="47.25" x14ac:dyDescent="0.25">
      <c r="A602" s="52" t="str">
        <f t="shared" si="105"/>
        <v>CM11NT2_D5+1</v>
      </c>
      <c r="B602" s="52" t="str">
        <f t="shared" si="106"/>
        <v>CM11NT2_D5+2</v>
      </c>
      <c r="C602" s="52" t="str">
        <f t="shared" si="107"/>
        <v>CM11NT2_D5+3</v>
      </c>
      <c r="D602" s="52" t="str">
        <f t="shared" si="108"/>
        <v>CM11NT2_D5+4</v>
      </c>
      <c r="F602" s="88" t="s">
        <v>1901</v>
      </c>
      <c r="G602" s="54"/>
      <c r="H602" s="54" t="s">
        <v>2125</v>
      </c>
      <c r="I602" s="55" t="s">
        <v>2126</v>
      </c>
      <c r="J602" s="55" t="s">
        <v>2123</v>
      </c>
      <c r="K602" s="55"/>
      <c r="L602" s="55" t="s">
        <v>2127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6">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1901</v>
      </c>
      <c r="AY602" s="64"/>
      <c r="AZ602" s="65">
        <v>240</v>
      </c>
    </row>
    <row r="603" spans="1:52" s="128" customFormat="1" ht="47.25" x14ac:dyDescent="0.25">
      <c r="A603" s="52" t="str">
        <f t="shared" si="105"/>
        <v>CM11NT2_D6+1</v>
      </c>
      <c r="B603" s="52" t="str">
        <f t="shared" si="106"/>
        <v>CM11NT2_D6+2</v>
      </c>
      <c r="C603" s="52" t="str">
        <f t="shared" si="107"/>
        <v>CM11NT2_D6+3</v>
      </c>
      <c r="D603" s="52" t="str">
        <f t="shared" si="108"/>
        <v>CM11NT2_D6+4</v>
      </c>
      <c r="F603" s="88" t="s">
        <v>1901</v>
      </c>
      <c r="G603" s="54"/>
      <c r="H603" s="54" t="s">
        <v>2128</v>
      </c>
      <c r="I603" s="55" t="s">
        <v>2129</v>
      </c>
      <c r="J603" s="55" t="s">
        <v>2123</v>
      </c>
      <c r="K603" s="55"/>
      <c r="L603" s="55" t="s">
        <v>2130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6">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1901</v>
      </c>
      <c r="AY603" s="64"/>
      <c r="AZ603" s="65">
        <v>240</v>
      </c>
    </row>
    <row r="604" spans="1:52" s="128" customFormat="1" ht="31.5" x14ac:dyDescent="0.25">
      <c r="A604" s="52" t="str">
        <f t="shared" si="105"/>
        <v>CM12NT2+1</v>
      </c>
      <c r="B604" s="52" t="str">
        <f t="shared" si="106"/>
        <v>CM12NT2+2</v>
      </c>
      <c r="C604" s="52" t="str">
        <f t="shared" si="107"/>
        <v>CM12NT2+3</v>
      </c>
      <c r="D604" s="52" t="str">
        <f t="shared" si="108"/>
        <v>CM12NT2+4</v>
      </c>
      <c r="F604" s="88" t="s">
        <v>1901</v>
      </c>
      <c r="G604" s="54">
        <v>12</v>
      </c>
      <c r="H604" s="54" t="s">
        <v>2131</v>
      </c>
      <c r="I604" s="55" t="s">
        <v>2132</v>
      </c>
      <c r="J604" s="55" t="s">
        <v>2133</v>
      </c>
      <c r="K604" s="55"/>
      <c r="L604" s="55" t="s">
        <v>2127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6">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1901</v>
      </c>
      <c r="AY604" s="64"/>
      <c r="AZ604" s="65"/>
    </row>
    <row r="605" spans="1:52" s="128" customFormat="1" ht="63" x14ac:dyDescent="0.25">
      <c r="A605" s="52" t="str">
        <f t="shared" si="105"/>
        <v>CM13NT2+1</v>
      </c>
      <c r="B605" s="52" t="str">
        <f t="shared" si="106"/>
        <v>CM13NT2+2</v>
      </c>
      <c r="C605" s="52" t="str">
        <f t="shared" si="107"/>
        <v>CM13NT2+3</v>
      </c>
      <c r="D605" s="52" t="str">
        <f t="shared" si="108"/>
        <v>CM13NT2+4</v>
      </c>
      <c r="F605" s="88" t="s">
        <v>1901</v>
      </c>
      <c r="G605" s="54">
        <v>13</v>
      </c>
      <c r="H605" s="54" t="s">
        <v>2134</v>
      </c>
      <c r="I605" s="55" t="s">
        <v>2135</v>
      </c>
      <c r="J605" s="55" t="s">
        <v>461</v>
      </c>
      <c r="K605" s="55"/>
      <c r="L605" s="55" t="s">
        <v>2136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6">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1901</v>
      </c>
      <c r="AY605" s="64"/>
      <c r="AZ605" s="65">
        <v>240</v>
      </c>
    </row>
    <row r="606" spans="1:52" s="128" customFormat="1" ht="31.5" x14ac:dyDescent="0.25">
      <c r="A606" s="52" t="str">
        <f t="shared" si="105"/>
        <v>CM14NT2+1</v>
      </c>
      <c r="B606" s="52" t="str">
        <f t="shared" si="106"/>
        <v>CM14NT2+2</v>
      </c>
      <c r="C606" s="52" t="str">
        <f t="shared" si="107"/>
        <v>CM14NT2+3</v>
      </c>
      <c r="D606" s="52" t="str">
        <f t="shared" si="108"/>
        <v>CM14NT2+4</v>
      </c>
      <c r="F606" s="88" t="s">
        <v>1901</v>
      </c>
      <c r="G606" s="54">
        <v>14</v>
      </c>
      <c r="H606" s="54" t="s">
        <v>2137</v>
      </c>
      <c r="I606" s="55" t="s">
        <v>2138</v>
      </c>
      <c r="J606" s="55" t="s">
        <v>461</v>
      </c>
      <c r="K606" s="55"/>
      <c r="L606" s="55" t="s">
        <v>2139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6"/>
      <c r="AM606" s="61"/>
      <c r="AN606" s="61"/>
      <c r="AO606" s="58">
        <f t="shared" si="104"/>
        <v>0</v>
      </c>
      <c r="AP606" s="58">
        <f t="shared" si="104"/>
        <v>0</v>
      </c>
      <c r="AQ606" s="58">
        <f t="shared" si="104"/>
        <v>0</v>
      </c>
      <c r="AR606" s="58">
        <f t="shared" si="103"/>
        <v>0</v>
      </c>
      <c r="AS606" s="58"/>
      <c r="AT606" s="58"/>
      <c r="AU606" s="58"/>
      <c r="AV606" s="58"/>
      <c r="AW606" s="63"/>
      <c r="AX606" s="88" t="s">
        <v>1901</v>
      </c>
      <c r="AY606" s="64"/>
      <c r="AZ606" s="65">
        <v>240</v>
      </c>
    </row>
    <row r="607" spans="1:52" s="128" customFormat="1" ht="47.25" x14ac:dyDescent="0.25">
      <c r="A607" s="52" t="str">
        <f t="shared" si="105"/>
        <v>CM14NT2_D1+1</v>
      </c>
      <c r="B607" s="52" t="str">
        <f t="shared" si="106"/>
        <v>CM14NT2_D1+2</v>
      </c>
      <c r="C607" s="52" t="str">
        <f t="shared" si="107"/>
        <v>CM14NT2_D1+3</v>
      </c>
      <c r="D607" s="52" t="str">
        <f t="shared" si="108"/>
        <v>CM14NT2_D1+4</v>
      </c>
      <c r="F607" s="88" t="s">
        <v>1901</v>
      </c>
      <c r="G607" s="54"/>
      <c r="H607" s="54" t="s">
        <v>2140</v>
      </c>
      <c r="I607" s="55" t="s">
        <v>2141</v>
      </c>
      <c r="J607" s="55" t="s">
        <v>2142</v>
      </c>
      <c r="K607" s="55"/>
      <c r="L607" s="55" t="s">
        <v>2143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6">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1901</v>
      </c>
      <c r="AY607" s="64"/>
      <c r="AZ607" s="65">
        <v>240</v>
      </c>
    </row>
    <row r="608" spans="1:52" s="128" customFormat="1" ht="47.25" x14ac:dyDescent="0.25">
      <c r="A608" s="52" t="str">
        <f t="shared" si="105"/>
        <v>CM14NT2_D2+1</v>
      </c>
      <c r="B608" s="52" t="str">
        <f t="shared" si="106"/>
        <v>CM14NT2_D2+2</v>
      </c>
      <c r="C608" s="52" t="str">
        <f t="shared" si="107"/>
        <v>CM14NT2_D2+3</v>
      </c>
      <c r="D608" s="52" t="str">
        <f t="shared" si="108"/>
        <v>CM14NT2_D2+4</v>
      </c>
      <c r="F608" s="88" t="s">
        <v>1901</v>
      </c>
      <c r="G608" s="54"/>
      <c r="H608" s="54" t="s">
        <v>2144</v>
      </c>
      <c r="I608" s="55" t="s">
        <v>2145</v>
      </c>
      <c r="J608" s="55" t="s">
        <v>2146</v>
      </c>
      <c r="K608" s="55"/>
      <c r="L608" s="55" t="s">
        <v>2147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6">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1901</v>
      </c>
      <c r="AY608" s="64"/>
      <c r="AZ608" s="65"/>
    </row>
    <row r="609" spans="1:52" s="128" customFormat="1" ht="30.75" customHeight="1" x14ac:dyDescent="0.25">
      <c r="A609" s="52" t="str">
        <f t="shared" si="105"/>
        <v>CM15NT2+1</v>
      </c>
      <c r="B609" s="52" t="str">
        <f t="shared" si="106"/>
        <v>CM15NT2+2</v>
      </c>
      <c r="C609" s="52" t="str">
        <f t="shared" si="107"/>
        <v>CM15NT2+3</v>
      </c>
      <c r="D609" s="52" t="str">
        <f t="shared" si="108"/>
        <v>CM15NT2+4</v>
      </c>
      <c r="F609" s="88" t="s">
        <v>1901</v>
      </c>
      <c r="G609" s="54">
        <v>15</v>
      </c>
      <c r="H609" s="54" t="s">
        <v>2148</v>
      </c>
      <c r="I609" s="55" t="s">
        <v>2149</v>
      </c>
      <c r="J609" s="55" t="s">
        <v>2011</v>
      </c>
      <c r="K609" s="55"/>
      <c r="L609" s="55" t="s">
        <v>2080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6"/>
      <c r="AM609" s="61"/>
      <c r="AN609" s="61"/>
      <c r="AO609" s="58">
        <f t="shared" si="104"/>
        <v>0</v>
      </c>
      <c r="AP609" s="58">
        <f t="shared" si="104"/>
        <v>0</v>
      </c>
      <c r="AQ609" s="58">
        <f t="shared" si="104"/>
        <v>0</v>
      </c>
      <c r="AR609" s="58">
        <f t="shared" si="103"/>
        <v>0</v>
      </c>
      <c r="AS609" s="58"/>
      <c r="AT609" s="58"/>
      <c r="AU609" s="58"/>
      <c r="AV609" s="58"/>
      <c r="AW609" s="63"/>
      <c r="AX609" s="88" t="s">
        <v>1901</v>
      </c>
      <c r="AY609" s="64"/>
      <c r="AZ609" s="65">
        <v>240</v>
      </c>
    </row>
    <row r="610" spans="1:52" s="128" customFormat="1" ht="47.25" x14ac:dyDescent="0.25">
      <c r="A610" s="52" t="str">
        <f t="shared" si="105"/>
        <v>CM15NT2_D1+1</v>
      </c>
      <c r="B610" s="52" t="str">
        <f t="shared" si="106"/>
        <v>CM15NT2_D1+2</v>
      </c>
      <c r="C610" s="52" t="str">
        <f t="shared" si="107"/>
        <v>CM15NT2_D1+3</v>
      </c>
      <c r="D610" s="52" t="str">
        <f t="shared" si="108"/>
        <v>CM15NT2_D1+4</v>
      </c>
      <c r="F610" s="88" t="s">
        <v>1901</v>
      </c>
      <c r="G610" s="54"/>
      <c r="H610" s="54" t="s">
        <v>2150</v>
      </c>
      <c r="I610" s="55" t="s">
        <v>2151</v>
      </c>
      <c r="J610" s="55" t="s">
        <v>2011</v>
      </c>
      <c r="K610" s="55"/>
      <c r="L610" s="55" t="s">
        <v>2152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6">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1901</v>
      </c>
      <c r="AY610" s="64"/>
      <c r="AZ610" s="65">
        <v>240</v>
      </c>
    </row>
    <row r="611" spans="1:52" s="128" customFormat="1" ht="47.25" x14ac:dyDescent="0.25">
      <c r="A611" s="52" t="str">
        <f t="shared" si="105"/>
        <v>CM15NT2_D2+1</v>
      </c>
      <c r="B611" s="52" t="str">
        <f t="shared" si="106"/>
        <v>CM15NT2_D2+2</v>
      </c>
      <c r="C611" s="52" t="str">
        <f t="shared" si="107"/>
        <v>CM15NT2_D2+3</v>
      </c>
      <c r="D611" s="52" t="str">
        <f t="shared" si="108"/>
        <v>CM15NT2_D2+4</v>
      </c>
      <c r="F611" s="88" t="s">
        <v>1901</v>
      </c>
      <c r="G611" s="54"/>
      <c r="H611" s="54" t="s">
        <v>2153</v>
      </c>
      <c r="I611" s="55" t="s">
        <v>2154</v>
      </c>
      <c r="J611" s="55" t="s">
        <v>2152</v>
      </c>
      <c r="K611" s="55"/>
      <c r="L611" s="55" t="s">
        <v>2155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6">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1901</v>
      </c>
      <c r="AY611" s="64"/>
      <c r="AZ611" s="65">
        <v>420</v>
      </c>
    </row>
    <row r="612" spans="1:52" s="128" customFormat="1" ht="47.25" x14ac:dyDescent="0.25">
      <c r="A612" s="52" t="str">
        <f t="shared" si="105"/>
        <v>CM15NT2_D3+1</v>
      </c>
      <c r="B612" s="52" t="str">
        <f t="shared" si="106"/>
        <v>CM15NT2_D3+2</v>
      </c>
      <c r="C612" s="52" t="str">
        <f t="shared" si="107"/>
        <v>CM15NT2_D3+3</v>
      </c>
      <c r="D612" s="52" t="str">
        <f t="shared" si="108"/>
        <v>CM15NT2_D3+4</v>
      </c>
      <c r="F612" s="88" t="s">
        <v>1901</v>
      </c>
      <c r="G612" s="54"/>
      <c r="H612" s="54" t="s">
        <v>2156</v>
      </c>
      <c r="I612" s="55" t="s">
        <v>2157</v>
      </c>
      <c r="J612" s="55" t="s">
        <v>2155</v>
      </c>
      <c r="K612" s="55"/>
      <c r="L612" s="55" t="s">
        <v>2080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6">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1901</v>
      </c>
      <c r="AY612" s="64"/>
      <c r="AZ612" s="65">
        <v>780</v>
      </c>
    </row>
    <row r="613" spans="1:52" s="128" customFormat="1" ht="31.5" x14ac:dyDescent="0.25">
      <c r="A613" s="52" t="str">
        <f t="shared" si="105"/>
        <v>CM16NT2+1</v>
      </c>
      <c r="B613" s="52" t="str">
        <f t="shared" si="106"/>
        <v>CM16NT2+2</v>
      </c>
      <c r="C613" s="52" t="str">
        <f t="shared" si="107"/>
        <v>CM16NT2+3</v>
      </c>
      <c r="D613" s="52" t="str">
        <f t="shared" si="108"/>
        <v>CM16NT2+4</v>
      </c>
      <c r="F613" s="88" t="s">
        <v>1901</v>
      </c>
      <c r="G613" s="54">
        <v>16</v>
      </c>
      <c r="H613" s="54" t="s">
        <v>2158</v>
      </c>
      <c r="I613" s="55" t="s">
        <v>2159</v>
      </c>
      <c r="J613" s="55" t="s">
        <v>2011</v>
      </c>
      <c r="K613" s="55"/>
      <c r="L613" s="55" t="s">
        <v>1147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6"/>
      <c r="AM613" s="61"/>
      <c r="AN613" s="61"/>
      <c r="AO613" s="58">
        <f t="shared" si="104"/>
        <v>0</v>
      </c>
      <c r="AP613" s="58">
        <f t="shared" si="104"/>
        <v>0</v>
      </c>
      <c r="AQ613" s="58">
        <f t="shared" si="104"/>
        <v>0</v>
      </c>
      <c r="AR613" s="58">
        <f t="shared" si="103"/>
        <v>0</v>
      </c>
      <c r="AS613" s="58"/>
      <c r="AT613" s="58"/>
      <c r="AU613" s="58"/>
      <c r="AV613" s="58"/>
      <c r="AW613" s="63"/>
      <c r="AX613" s="88" t="s">
        <v>1901</v>
      </c>
      <c r="AY613" s="64"/>
      <c r="AZ613" s="65">
        <v>310</v>
      </c>
    </row>
    <row r="614" spans="1:52" s="128" customFormat="1" ht="47.25" x14ac:dyDescent="0.25">
      <c r="A614" s="52" t="str">
        <f t="shared" si="105"/>
        <v>CM16NT2_D1+1</v>
      </c>
      <c r="B614" s="52" t="str">
        <f t="shared" si="106"/>
        <v>CM16NT2_D1+2</v>
      </c>
      <c r="C614" s="52" t="str">
        <f t="shared" si="107"/>
        <v>CM16NT2_D1+3</v>
      </c>
      <c r="D614" s="52" t="str">
        <f t="shared" si="108"/>
        <v>CM16NT2_D1+4</v>
      </c>
      <c r="F614" s="88" t="s">
        <v>1901</v>
      </c>
      <c r="G614" s="54"/>
      <c r="H614" s="54" t="s">
        <v>2160</v>
      </c>
      <c r="I614" s="55" t="s">
        <v>2161</v>
      </c>
      <c r="J614" s="55" t="s">
        <v>2011</v>
      </c>
      <c r="K614" s="55"/>
      <c r="L614" s="55" t="s">
        <v>2162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6">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1901</v>
      </c>
      <c r="AY614" s="64"/>
      <c r="AZ614" s="65">
        <v>310</v>
      </c>
    </row>
    <row r="615" spans="1:52" s="128" customFormat="1" ht="32.25" customHeight="1" x14ac:dyDescent="0.25">
      <c r="A615" s="52" t="str">
        <f t="shared" si="105"/>
        <v>CM16NT2_D2+1</v>
      </c>
      <c r="B615" s="52" t="str">
        <f t="shared" si="106"/>
        <v>CM16NT2_D2+2</v>
      </c>
      <c r="C615" s="52" t="str">
        <f t="shared" si="107"/>
        <v>CM16NT2_D2+3</v>
      </c>
      <c r="D615" s="52" t="str">
        <f t="shared" si="108"/>
        <v>CM16NT2_D2+4</v>
      </c>
      <c r="F615" s="88" t="s">
        <v>1901</v>
      </c>
      <c r="G615" s="54"/>
      <c r="H615" s="54" t="s">
        <v>2163</v>
      </c>
      <c r="I615" s="55" t="s">
        <v>2164</v>
      </c>
      <c r="J615" s="55" t="s">
        <v>2165</v>
      </c>
      <c r="K615" s="55"/>
      <c r="L615" s="55" t="s">
        <v>1147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6">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4" t="s">
        <v>1901</v>
      </c>
      <c r="AY615" s="168"/>
      <c r="AZ615" s="65">
        <v>240</v>
      </c>
    </row>
    <row r="616" spans="1:52" s="128" customFormat="1" ht="47.25" x14ac:dyDescent="0.25">
      <c r="A616" s="52" t="str">
        <f t="shared" si="105"/>
        <v>CM16NT2_D3+1</v>
      </c>
      <c r="B616" s="52" t="str">
        <f t="shared" si="106"/>
        <v>CM16NT2_D3+2</v>
      </c>
      <c r="C616" s="52" t="str">
        <f t="shared" si="107"/>
        <v>CM16NT2_D3+3</v>
      </c>
      <c r="D616" s="52" t="str">
        <f t="shared" si="108"/>
        <v>CM16NT2_D3+4</v>
      </c>
      <c r="F616" s="88" t="s">
        <v>1901</v>
      </c>
      <c r="G616" s="54"/>
      <c r="H616" s="54" t="s">
        <v>2166</v>
      </c>
      <c r="I616" s="55" t="s">
        <v>2167</v>
      </c>
      <c r="J616" s="55" t="s">
        <v>2168</v>
      </c>
      <c r="K616" s="55"/>
      <c r="L616" s="55" t="s">
        <v>2169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6">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1901</v>
      </c>
      <c r="AY616" s="64"/>
      <c r="AZ616" s="65">
        <v>240</v>
      </c>
    </row>
    <row r="617" spans="1:52" s="128" customFormat="1" ht="47.25" x14ac:dyDescent="0.25">
      <c r="A617" s="52" t="str">
        <f t="shared" si="105"/>
        <v>CM17NT2+1</v>
      </c>
      <c r="B617" s="52" t="str">
        <f t="shared" si="106"/>
        <v>CM17NT2+2</v>
      </c>
      <c r="C617" s="52" t="str">
        <f t="shared" si="107"/>
        <v>CM17NT2+3</v>
      </c>
      <c r="D617" s="52" t="str">
        <f t="shared" si="108"/>
        <v>CM17NT2+4</v>
      </c>
      <c r="F617" s="88" t="s">
        <v>1901</v>
      </c>
      <c r="G617" s="54">
        <v>17</v>
      </c>
      <c r="H617" s="54" t="s">
        <v>2170</v>
      </c>
      <c r="I617" s="55" t="s">
        <v>2171</v>
      </c>
      <c r="J617" s="55" t="s">
        <v>2172</v>
      </c>
      <c r="K617" s="55"/>
      <c r="L617" s="55" t="s">
        <v>2173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6"/>
      <c r="AM617" s="61"/>
      <c r="AN617" s="61"/>
      <c r="AO617" s="58">
        <f t="shared" si="104"/>
        <v>0</v>
      </c>
      <c r="AP617" s="58">
        <f t="shared" si="104"/>
        <v>0</v>
      </c>
      <c r="AQ617" s="58">
        <f t="shared" si="104"/>
        <v>0</v>
      </c>
      <c r="AR617" s="58">
        <f t="shared" si="103"/>
        <v>0</v>
      </c>
      <c r="AS617" s="58"/>
      <c r="AT617" s="58"/>
      <c r="AU617" s="58"/>
      <c r="AV617" s="58"/>
      <c r="AW617" s="63"/>
      <c r="AX617" s="88" t="s">
        <v>1901</v>
      </c>
      <c r="AY617" s="64"/>
      <c r="AZ617" s="65">
        <v>240</v>
      </c>
    </row>
    <row r="618" spans="1:52" s="128" customFormat="1" ht="33" customHeight="1" x14ac:dyDescent="0.25">
      <c r="A618" s="52" t="str">
        <f t="shared" si="105"/>
        <v>CM17NT2_D1+1</v>
      </c>
      <c r="B618" s="52" t="str">
        <f t="shared" si="106"/>
        <v>CM17NT2_D1+2</v>
      </c>
      <c r="C618" s="52" t="str">
        <f t="shared" si="107"/>
        <v>CM17NT2_D1+3</v>
      </c>
      <c r="D618" s="52" t="str">
        <f t="shared" si="108"/>
        <v>CM17NT2_D1+4</v>
      </c>
      <c r="F618" s="88" t="s">
        <v>1901</v>
      </c>
      <c r="G618" s="54"/>
      <c r="H618" s="54" t="s">
        <v>2174</v>
      </c>
      <c r="I618" s="55" t="s">
        <v>2175</v>
      </c>
      <c r="J618" s="55" t="s">
        <v>2000</v>
      </c>
      <c r="K618" s="55"/>
      <c r="L618" s="55" t="s">
        <v>2176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6">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1901</v>
      </c>
      <c r="AY618" s="64"/>
      <c r="AZ618" s="65"/>
    </row>
    <row r="619" spans="1:52" s="128" customFormat="1" ht="47.25" x14ac:dyDescent="0.25">
      <c r="A619" s="52" t="str">
        <f t="shared" si="105"/>
        <v>CM17NT2_D2+1</v>
      </c>
      <c r="B619" s="52" t="str">
        <f t="shared" si="106"/>
        <v>CM17NT2_D2+2</v>
      </c>
      <c r="C619" s="52" t="str">
        <f t="shared" si="107"/>
        <v>CM17NT2_D2+3</v>
      </c>
      <c r="D619" s="52" t="str">
        <f t="shared" si="108"/>
        <v>CM17NT2_D2+4</v>
      </c>
      <c r="F619" s="88" t="s">
        <v>1901</v>
      </c>
      <c r="G619" s="54"/>
      <c r="H619" s="54" t="s">
        <v>2177</v>
      </c>
      <c r="I619" s="55" t="s">
        <v>2178</v>
      </c>
      <c r="J619" s="55" t="s">
        <v>2179</v>
      </c>
      <c r="K619" s="55"/>
      <c r="L619" s="55" t="s">
        <v>2179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6">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1901</v>
      </c>
      <c r="AY619" s="64"/>
      <c r="AZ619" s="65">
        <v>240</v>
      </c>
    </row>
    <row r="620" spans="1:52" s="128" customFormat="1" ht="63" x14ac:dyDescent="0.25">
      <c r="A620" s="52" t="str">
        <f t="shared" si="105"/>
        <v>CM18NT2+1</v>
      </c>
      <c r="B620" s="52" t="str">
        <f t="shared" si="106"/>
        <v>CM18NT2+2</v>
      </c>
      <c r="C620" s="52" t="str">
        <f t="shared" si="107"/>
        <v>CM18NT2+3</v>
      </c>
      <c r="D620" s="52" t="str">
        <f t="shared" si="108"/>
        <v>CM18NT2+4</v>
      </c>
      <c r="F620" s="88" t="s">
        <v>1901</v>
      </c>
      <c r="G620" s="54">
        <v>18</v>
      </c>
      <c r="H620" s="54" t="s">
        <v>2180</v>
      </c>
      <c r="I620" s="55" t="s">
        <v>2181</v>
      </c>
      <c r="J620" s="55" t="s">
        <v>2123</v>
      </c>
      <c r="K620" s="55"/>
      <c r="L620" s="55" t="s">
        <v>2182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6">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1901</v>
      </c>
      <c r="AY620" s="64"/>
      <c r="AZ620" s="65">
        <v>340</v>
      </c>
    </row>
    <row r="621" spans="1:52" s="128" customFormat="1" ht="31.5" x14ac:dyDescent="0.25">
      <c r="A621" s="52" t="str">
        <f t="shared" si="105"/>
        <v>CM19NT1+1</v>
      </c>
      <c r="B621" s="52" t="str">
        <f t="shared" si="106"/>
        <v>CM19NT1+2</v>
      </c>
      <c r="C621" s="52" t="str">
        <f t="shared" si="107"/>
        <v>CM19NT1+3</v>
      </c>
      <c r="D621" s="52" t="str">
        <f t="shared" si="108"/>
        <v>CM19NT1+4</v>
      </c>
      <c r="F621" s="88" t="s">
        <v>1901</v>
      </c>
      <c r="G621" s="54">
        <v>19</v>
      </c>
      <c r="H621" s="54" t="s">
        <v>2183</v>
      </c>
      <c r="I621" s="55" t="s">
        <v>2184</v>
      </c>
      <c r="J621" s="55" t="s">
        <v>2123</v>
      </c>
      <c r="K621" s="55"/>
      <c r="L621" s="55" t="s">
        <v>2185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6">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1901</v>
      </c>
      <c r="AY621" s="64"/>
      <c r="AZ621" s="65">
        <v>240</v>
      </c>
    </row>
    <row r="622" spans="1:52" s="128" customFormat="1" ht="63" x14ac:dyDescent="0.25">
      <c r="A622" s="52" t="str">
        <f t="shared" si="105"/>
        <v>CM20NT2+1</v>
      </c>
      <c r="B622" s="52" t="str">
        <f t="shared" si="106"/>
        <v>CM20NT2+2</v>
      </c>
      <c r="C622" s="52" t="str">
        <f t="shared" si="107"/>
        <v>CM20NT2+3</v>
      </c>
      <c r="D622" s="52" t="str">
        <f t="shared" si="108"/>
        <v>CM20NT2+4</v>
      </c>
      <c r="F622" s="88" t="s">
        <v>1901</v>
      </c>
      <c r="G622" s="54">
        <v>20</v>
      </c>
      <c r="H622" s="54" t="s">
        <v>2186</v>
      </c>
      <c r="I622" s="55" t="s">
        <v>2187</v>
      </c>
      <c r="J622" s="69" t="s">
        <v>2123</v>
      </c>
      <c r="K622" s="69"/>
      <c r="L622" s="69" t="s">
        <v>2188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6">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1901</v>
      </c>
      <c r="AY622" s="64"/>
      <c r="AZ622" s="65">
        <v>240</v>
      </c>
    </row>
    <row r="623" spans="1:52" s="128" customFormat="1" ht="36.75" customHeight="1" x14ac:dyDescent="0.25">
      <c r="A623" s="52" t="str">
        <f t="shared" si="105"/>
        <v>CM21NT2+1</v>
      </c>
      <c r="B623" s="52" t="str">
        <f t="shared" si="106"/>
        <v>CM21NT2+2</v>
      </c>
      <c r="C623" s="52" t="str">
        <f t="shared" si="107"/>
        <v>CM21NT2+3</v>
      </c>
      <c r="D623" s="52" t="str">
        <f t="shared" si="108"/>
        <v>CM21NT2+4</v>
      </c>
      <c r="F623" s="88" t="s">
        <v>1901</v>
      </c>
      <c r="G623" s="54">
        <v>21</v>
      </c>
      <c r="H623" s="54" t="s">
        <v>2189</v>
      </c>
      <c r="I623" s="55" t="s">
        <v>2190</v>
      </c>
      <c r="J623" s="69" t="s">
        <v>2191</v>
      </c>
      <c r="K623" s="69"/>
      <c r="L623" s="69" t="s">
        <v>2192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6">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1901</v>
      </c>
      <c r="AY623" s="64"/>
      <c r="AZ623" s="65">
        <v>240</v>
      </c>
    </row>
    <row r="624" spans="1:52" s="128" customFormat="1" ht="31.5" x14ac:dyDescent="0.25">
      <c r="A624" s="52" t="str">
        <f t="shared" si="105"/>
        <v>CM22NT2+1</v>
      </c>
      <c r="B624" s="52" t="str">
        <f t="shared" si="106"/>
        <v>CM22NT2+2</v>
      </c>
      <c r="C624" s="52" t="str">
        <f t="shared" si="107"/>
        <v>CM22NT2+3</v>
      </c>
      <c r="D624" s="52" t="str">
        <f t="shared" si="108"/>
        <v>CM22NT2+4</v>
      </c>
      <c r="F624" s="88" t="s">
        <v>1901</v>
      </c>
      <c r="G624" s="54">
        <v>22</v>
      </c>
      <c r="H624" s="54" t="s">
        <v>2193</v>
      </c>
      <c r="I624" s="55" t="s">
        <v>2194</v>
      </c>
      <c r="J624" s="69" t="s">
        <v>2191</v>
      </c>
      <c r="K624" s="69"/>
      <c r="L624" s="69" t="s">
        <v>2195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6"/>
      <c r="AM624" s="61"/>
      <c r="AN624" s="61"/>
      <c r="AO624" s="58">
        <f t="shared" si="104"/>
        <v>0</v>
      </c>
      <c r="AP624" s="58">
        <f t="shared" si="104"/>
        <v>0</v>
      </c>
      <c r="AQ624" s="58">
        <f t="shared" si="104"/>
        <v>0</v>
      </c>
      <c r="AR624" s="58">
        <f t="shared" si="103"/>
        <v>0</v>
      </c>
      <c r="AS624" s="58"/>
      <c r="AT624" s="58"/>
      <c r="AU624" s="58"/>
      <c r="AV624" s="58"/>
      <c r="AW624" s="63"/>
      <c r="AX624" s="88" t="s">
        <v>1901</v>
      </c>
      <c r="AY624" s="64"/>
      <c r="AZ624" s="65">
        <v>240</v>
      </c>
    </row>
    <row r="625" spans="1:52" s="128" customFormat="1" ht="47.25" x14ac:dyDescent="0.25">
      <c r="A625" s="52" t="str">
        <f t="shared" si="105"/>
        <v>CM22NT2_D1+1</v>
      </c>
      <c r="B625" s="52" t="str">
        <f t="shared" si="106"/>
        <v>CM22NT2_D1+2</v>
      </c>
      <c r="C625" s="52" t="str">
        <f t="shared" si="107"/>
        <v>CM22NT2_D1+3</v>
      </c>
      <c r="D625" s="52" t="str">
        <f t="shared" si="108"/>
        <v>CM22NT2_D1+4</v>
      </c>
      <c r="F625" s="88" t="s">
        <v>1901</v>
      </c>
      <c r="G625" s="54"/>
      <c r="H625" s="54" t="s">
        <v>2196</v>
      </c>
      <c r="I625" s="55" t="s">
        <v>2197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6">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1901</v>
      </c>
      <c r="AY625" s="64"/>
      <c r="AZ625" s="65">
        <v>330</v>
      </c>
    </row>
    <row r="626" spans="1:52" s="128" customFormat="1" ht="47.25" x14ac:dyDescent="0.25">
      <c r="A626" s="52" t="str">
        <f t="shared" si="105"/>
        <v>CM22NT2_D2+1</v>
      </c>
      <c r="B626" s="52" t="str">
        <f t="shared" si="106"/>
        <v>CM22NT2_D2+2</v>
      </c>
      <c r="C626" s="52" t="str">
        <f t="shared" si="107"/>
        <v>CM22NT2_D2+3</v>
      </c>
      <c r="D626" s="52" t="str">
        <f t="shared" si="108"/>
        <v>CM22NT2_D2+4</v>
      </c>
      <c r="F626" s="88" t="s">
        <v>1901</v>
      </c>
      <c r="G626" s="54"/>
      <c r="H626" s="54" t="s">
        <v>2198</v>
      </c>
      <c r="I626" s="55" t="s">
        <v>2199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6">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1901</v>
      </c>
      <c r="AY626" s="64"/>
      <c r="AZ626" s="65"/>
    </row>
    <row r="627" spans="1:52" s="128" customFormat="1" ht="31.5" x14ac:dyDescent="0.25">
      <c r="A627" s="52" t="str">
        <f t="shared" si="105"/>
        <v>CM23NT2+1</v>
      </c>
      <c r="B627" s="52" t="str">
        <f t="shared" si="106"/>
        <v>CM23NT2+2</v>
      </c>
      <c r="C627" s="52" t="str">
        <f t="shared" si="107"/>
        <v>CM23NT2+3</v>
      </c>
      <c r="D627" s="52" t="str">
        <f t="shared" si="108"/>
        <v>CM23NT2+4</v>
      </c>
      <c r="F627" s="88" t="s">
        <v>1901</v>
      </c>
      <c r="G627" s="54">
        <v>23</v>
      </c>
      <c r="H627" s="54" t="s">
        <v>2200</v>
      </c>
      <c r="I627" s="55" t="s">
        <v>2201</v>
      </c>
      <c r="J627" s="55" t="s">
        <v>2202</v>
      </c>
      <c r="K627" s="55"/>
      <c r="L627" s="55" t="s">
        <v>2203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6">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1901</v>
      </c>
      <c r="AY627" s="64"/>
      <c r="AZ627" s="65">
        <v>240</v>
      </c>
    </row>
    <row r="628" spans="1:52" s="128" customFormat="1" ht="63" x14ac:dyDescent="0.25">
      <c r="A628" s="52" t="str">
        <f t="shared" si="105"/>
        <v>CM24NT2+1</v>
      </c>
      <c r="B628" s="52" t="str">
        <f t="shared" si="106"/>
        <v>CM24NT2+2</v>
      </c>
      <c r="C628" s="52" t="str">
        <f t="shared" si="107"/>
        <v>CM24NT2+3</v>
      </c>
      <c r="D628" s="52" t="str">
        <f t="shared" si="108"/>
        <v>CM24NT2+4</v>
      </c>
      <c r="F628" s="88" t="s">
        <v>1901</v>
      </c>
      <c r="G628" s="54">
        <v>24</v>
      </c>
      <c r="H628" s="54" t="s">
        <v>2204</v>
      </c>
      <c r="I628" s="55" t="s">
        <v>2205</v>
      </c>
      <c r="J628" s="55" t="s">
        <v>2206</v>
      </c>
      <c r="K628" s="55"/>
      <c r="L628" s="55" t="s">
        <v>2192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6">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1901</v>
      </c>
      <c r="AY628" s="64"/>
      <c r="AZ628" s="65">
        <v>240</v>
      </c>
    </row>
    <row r="629" spans="1:52" s="128" customFormat="1" ht="31.5" x14ac:dyDescent="0.25">
      <c r="A629" s="52" t="str">
        <f t="shared" si="105"/>
        <v>CM25NT2+1</v>
      </c>
      <c r="B629" s="52" t="str">
        <f t="shared" si="106"/>
        <v>CM25NT2+2</v>
      </c>
      <c r="C629" s="52" t="str">
        <f t="shared" si="107"/>
        <v>CM25NT2+3</v>
      </c>
      <c r="D629" s="52" t="str">
        <f t="shared" si="108"/>
        <v>CM25NT2+4</v>
      </c>
      <c r="F629" s="88" t="s">
        <v>1901</v>
      </c>
      <c r="G629" s="54">
        <v>25</v>
      </c>
      <c r="H629" s="54" t="s">
        <v>2207</v>
      </c>
      <c r="I629" s="55" t="s">
        <v>2208</v>
      </c>
      <c r="J629" s="55" t="s">
        <v>1932</v>
      </c>
      <c r="K629" s="55"/>
      <c r="L629" s="55" t="s">
        <v>2011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6"/>
      <c r="AM629" s="61"/>
      <c r="AN629" s="61"/>
      <c r="AO629" s="58">
        <f t="shared" si="104"/>
        <v>0</v>
      </c>
      <c r="AP629" s="58">
        <f t="shared" si="104"/>
        <v>0</v>
      </c>
      <c r="AQ629" s="58">
        <f t="shared" si="104"/>
        <v>0</v>
      </c>
      <c r="AR629" s="58">
        <f t="shared" si="103"/>
        <v>0</v>
      </c>
      <c r="AS629" s="58"/>
      <c r="AT629" s="58"/>
      <c r="AU629" s="58"/>
      <c r="AV629" s="58"/>
      <c r="AW629" s="63"/>
      <c r="AX629" s="88" t="s">
        <v>1901</v>
      </c>
      <c r="AY629" s="64"/>
      <c r="AZ629" s="65">
        <v>240</v>
      </c>
    </row>
    <row r="630" spans="1:52" s="128" customFormat="1" ht="47.25" x14ac:dyDescent="0.25">
      <c r="A630" s="52" t="str">
        <f t="shared" si="105"/>
        <v>CM25NT2_D1+1</v>
      </c>
      <c r="B630" s="52" t="str">
        <f t="shared" si="106"/>
        <v>CM25NT2_D1+2</v>
      </c>
      <c r="C630" s="52" t="str">
        <f t="shared" si="107"/>
        <v>CM25NT2_D1+3</v>
      </c>
      <c r="D630" s="52" t="str">
        <f t="shared" si="108"/>
        <v>CM25NT2_D1+4</v>
      </c>
      <c r="F630" s="88" t="s">
        <v>1901</v>
      </c>
      <c r="G630" s="54"/>
      <c r="H630" s="54" t="s">
        <v>2209</v>
      </c>
      <c r="I630" s="55" t="s">
        <v>2210</v>
      </c>
      <c r="J630" s="55" t="s">
        <v>2211</v>
      </c>
      <c r="K630" s="55"/>
      <c r="L630" s="55" t="s">
        <v>2138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6">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1901</v>
      </c>
      <c r="AY630" s="64"/>
      <c r="AZ630" s="65">
        <v>300</v>
      </c>
    </row>
    <row r="631" spans="1:52" s="128" customFormat="1" ht="47.25" x14ac:dyDescent="0.25">
      <c r="A631" s="52" t="str">
        <f t="shared" si="105"/>
        <v>CM25NT2_D2+1</v>
      </c>
      <c r="B631" s="52" t="str">
        <f t="shared" si="106"/>
        <v>CM25NT2_D2+2</v>
      </c>
      <c r="C631" s="52" t="str">
        <f t="shared" si="107"/>
        <v>CM25NT2_D2+3</v>
      </c>
      <c r="D631" s="52" t="str">
        <f t="shared" si="108"/>
        <v>CM25NT2_D2+4</v>
      </c>
      <c r="F631" s="88" t="s">
        <v>1901</v>
      </c>
      <c r="G631" s="54"/>
      <c r="H631" s="54" t="s">
        <v>2212</v>
      </c>
      <c r="I631" s="55" t="s">
        <v>2213</v>
      </c>
      <c r="J631" s="55" t="s">
        <v>1932</v>
      </c>
      <c r="K631" s="55"/>
      <c r="L631" s="55" t="s">
        <v>2214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6">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1901</v>
      </c>
      <c r="AY631" s="64"/>
      <c r="AZ631" s="65">
        <v>300</v>
      </c>
    </row>
    <row r="632" spans="1:52" s="128" customFormat="1" ht="63" x14ac:dyDescent="0.25">
      <c r="A632" s="52" t="str">
        <f t="shared" si="105"/>
        <v>CM25NT2_D3+1</v>
      </c>
      <c r="B632" s="52" t="str">
        <f t="shared" si="106"/>
        <v>CM25NT2_D3+2</v>
      </c>
      <c r="C632" s="52" t="str">
        <f t="shared" si="107"/>
        <v>CM25NT2_D3+3</v>
      </c>
      <c r="D632" s="52" t="str">
        <f t="shared" si="108"/>
        <v>CM25NT2_D3+4</v>
      </c>
      <c r="F632" s="88" t="s">
        <v>1901</v>
      </c>
      <c r="G632" s="54"/>
      <c r="H632" s="54" t="s">
        <v>2215</v>
      </c>
      <c r="I632" s="55" t="s">
        <v>2216</v>
      </c>
      <c r="J632" s="69" t="s">
        <v>461</v>
      </c>
      <c r="K632" s="69"/>
      <c r="L632" s="69" t="s">
        <v>2217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6">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1901</v>
      </c>
      <c r="AY632" s="64"/>
      <c r="AZ632" s="65">
        <v>420</v>
      </c>
    </row>
    <row r="633" spans="1:52" s="128" customFormat="1" ht="31.5" x14ac:dyDescent="0.25">
      <c r="A633" s="52" t="str">
        <f t="shared" si="105"/>
        <v>CM26NT2+1</v>
      </c>
      <c r="B633" s="52" t="str">
        <f t="shared" si="106"/>
        <v>CM26NT2+2</v>
      </c>
      <c r="C633" s="52" t="str">
        <f t="shared" si="107"/>
        <v>CM26NT2+3</v>
      </c>
      <c r="D633" s="52" t="str">
        <f t="shared" si="108"/>
        <v>CM26NT2+4</v>
      </c>
      <c r="F633" s="88" t="s">
        <v>1901</v>
      </c>
      <c r="G633" s="54">
        <v>26</v>
      </c>
      <c r="H633" s="54" t="s">
        <v>2218</v>
      </c>
      <c r="I633" s="55" t="s">
        <v>2219</v>
      </c>
      <c r="J633" s="55" t="s">
        <v>2123</v>
      </c>
      <c r="K633" s="55"/>
      <c r="L633" s="55" t="s">
        <v>2220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6">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1901</v>
      </c>
      <c r="AY633" s="64"/>
      <c r="AZ633" s="65">
        <v>420</v>
      </c>
    </row>
    <row r="634" spans="1:52" s="128" customFormat="1" ht="31.5" x14ac:dyDescent="0.25">
      <c r="A634" s="52" t="str">
        <f t="shared" si="105"/>
        <v>CM27NT2+1</v>
      </c>
      <c r="B634" s="52" t="str">
        <f t="shared" si="106"/>
        <v>CM27NT2+2</v>
      </c>
      <c r="C634" s="52" t="str">
        <f t="shared" si="107"/>
        <v>CM27NT2+3</v>
      </c>
      <c r="D634" s="52" t="str">
        <f t="shared" si="108"/>
        <v>CM27NT2+4</v>
      </c>
      <c r="F634" s="88" t="s">
        <v>1901</v>
      </c>
      <c r="G634" s="54">
        <v>27</v>
      </c>
      <c r="H634" s="54" t="s">
        <v>2221</v>
      </c>
      <c r="I634" s="55" t="s">
        <v>2222</v>
      </c>
      <c r="J634" s="55" t="s">
        <v>2123</v>
      </c>
      <c r="K634" s="55"/>
      <c r="L634" s="55" t="s">
        <v>2223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6">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1901</v>
      </c>
      <c r="AY634" s="64"/>
      <c r="AZ634" s="65">
        <v>360</v>
      </c>
    </row>
    <row r="635" spans="1:52" s="128" customFormat="1" ht="31.5" x14ac:dyDescent="0.25">
      <c r="A635" s="52" t="str">
        <f t="shared" si="105"/>
        <v>CM28NT2+1</v>
      </c>
      <c r="B635" s="52" t="str">
        <f t="shared" si="106"/>
        <v>CM28NT2+2</v>
      </c>
      <c r="C635" s="52" t="str">
        <f t="shared" si="107"/>
        <v>CM28NT2+3</v>
      </c>
      <c r="D635" s="52" t="str">
        <f t="shared" si="108"/>
        <v>CM28NT2+4</v>
      </c>
      <c r="F635" s="88" t="s">
        <v>1901</v>
      </c>
      <c r="G635" s="54">
        <v>28</v>
      </c>
      <c r="H635" s="54" t="s">
        <v>2224</v>
      </c>
      <c r="I635" s="55" t="s">
        <v>2225</v>
      </c>
      <c r="J635" s="55" t="s">
        <v>2226</v>
      </c>
      <c r="K635" s="55"/>
      <c r="L635" s="55" t="s">
        <v>2220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6">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1901</v>
      </c>
      <c r="AY635" s="64"/>
      <c r="AZ635" s="65"/>
    </row>
    <row r="636" spans="1:52" s="128" customFormat="1" ht="78.75" x14ac:dyDescent="0.25">
      <c r="A636" s="52" t="str">
        <f t="shared" si="105"/>
        <v>CM29NT2+1</v>
      </c>
      <c r="B636" s="52" t="str">
        <f t="shared" si="106"/>
        <v>CM29NT2+2</v>
      </c>
      <c r="C636" s="52" t="str">
        <f t="shared" si="107"/>
        <v>CM29NT2+3</v>
      </c>
      <c r="D636" s="52" t="str">
        <f t="shared" si="108"/>
        <v>CM29NT2+4</v>
      </c>
      <c r="F636" s="88" t="s">
        <v>1901</v>
      </c>
      <c r="G636" s="54">
        <v>29</v>
      </c>
      <c r="H636" s="54" t="s">
        <v>2227</v>
      </c>
      <c r="I636" s="55" t="s">
        <v>2228</v>
      </c>
      <c r="J636" s="55" t="s">
        <v>1932</v>
      </c>
      <c r="K636" s="55"/>
      <c r="L636" s="55" t="s">
        <v>2104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6">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1901</v>
      </c>
      <c r="AY636" s="64"/>
      <c r="AZ636" s="65">
        <v>300</v>
      </c>
    </row>
    <row r="637" spans="1:52" s="128" customFormat="1" ht="47.25" x14ac:dyDescent="0.25">
      <c r="A637" s="52" t="str">
        <f t="shared" si="105"/>
        <v>CM30NT2+1</v>
      </c>
      <c r="B637" s="52" t="str">
        <f t="shared" si="106"/>
        <v>CM30NT2+2</v>
      </c>
      <c r="C637" s="52" t="str">
        <f t="shared" si="107"/>
        <v>CM30NT2+3</v>
      </c>
      <c r="D637" s="52" t="str">
        <f t="shared" si="108"/>
        <v>CM30NT2+4</v>
      </c>
      <c r="F637" s="88" t="s">
        <v>1901</v>
      </c>
      <c r="G637" s="54">
        <v>30</v>
      </c>
      <c r="H637" s="54" t="s">
        <v>2229</v>
      </c>
      <c r="I637" s="55" t="s">
        <v>2230</v>
      </c>
      <c r="J637" s="55" t="s">
        <v>2231</v>
      </c>
      <c r="K637" s="55"/>
      <c r="L637" s="55" t="s">
        <v>2232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6"/>
      <c r="AM637" s="61"/>
      <c r="AN637" s="61"/>
      <c r="AO637" s="58">
        <f t="shared" si="104"/>
        <v>0</v>
      </c>
      <c r="AP637" s="58">
        <f t="shared" si="104"/>
        <v>0</v>
      </c>
      <c r="AQ637" s="58">
        <f t="shared" si="104"/>
        <v>0</v>
      </c>
      <c r="AR637" s="58">
        <f t="shared" si="103"/>
        <v>0</v>
      </c>
      <c r="AS637" s="58"/>
      <c r="AT637" s="58"/>
      <c r="AU637" s="58"/>
      <c r="AV637" s="58"/>
      <c r="AW637" s="63"/>
      <c r="AX637" s="88" t="s">
        <v>1901</v>
      </c>
      <c r="AY637" s="64"/>
      <c r="AZ637" s="65">
        <v>300</v>
      </c>
    </row>
    <row r="638" spans="1:52" s="128" customFormat="1" ht="47.25" x14ac:dyDescent="0.25">
      <c r="A638" s="52" t="str">
        <f t="shared" si="105"/>
        <v>CM30NT2_D1+1</v>
      </c>
      <c r="B638" s="52" t="str">
        <f t="shared" si="106"/>
        <v>CM30NT2_D1+2</v>
      </c>
      <c r="C638" s="52" t="str">
        <f t="shared" si="107"/>
        <v>CM30NT2_D1+3</v>
      </c>
      <c r="D638" s="52" t="str">
        <f t="shared" si="108"/>
        <v>CM30NT2_D1+4</v>
      </c>
      <c r="F638" s="88" t="s">
        <v>1901</v>
      </c>
      <c r="G638" s="54"/>
      <c r="H638" s="54" t="s">
        <v>2233</v>
      </c>
      <c r="I638" s="55" t="s">
        <v>2226</v>
      </c>
      <c r="J638" s="55" t="s">
        <v>2234</v>
      </c>
      <c r="K638" s="55"/>
      <c r="L638" s="55" t="s">
        <v>2235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6">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1901</v>
      </c>
      <c r="AY638" s="64"/>
      <c r="AZ638" s="65"/>
    </row>
    <row r="639" spans="1:52" s="128" customFormat="1" ht="47.25" x14ac:dyDescent="0.25">
      <c r="A639" s="52" t="str">
        <f t="shared" si="105"/>
        <v>CM30NT2_D2+1</v>
      </c>
      <c r="B639" s="52" t="str">
        <f t="shared" si="106"/>
        <v>CM30NT2_D2+2</v>
      </c>
      <c r="C639" s="52" t="str">
        <f t="shared" si="107"/>
        <v>CM30NT2_D2+3</v>
      </c>
      <c r="D639" s="52" t="str">
        <f t="shared" si="108"/>
        <v>CM30NT2_D2+4</v>
      </c>
      <c r="F639" s="88" t="s">
        <v>1901</v>
      </c>
      <c r="G639" s="54"/>
      <c r="H639" s="54" t="s">
        <v>2236</v>
      </c>
      <c r="I639" s="55" t="s">
        <v>2237</v>
      </c>
      <c r="J639" s="55" t="s">
        <v>2238</v>
      </c>
      <c r="K639" s="55"/>
      <c r="L639" s="55" t="s">
        <v>461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6">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1901</v>
      </c>
      <c r="AY639" s="64"/>
      <c r="AZ639" s="65">
        <v>210</v>
      </c>
    </row>
    <row r="640" spans="1:52" s="128" customFormat="1" ht="31.5" x14ac:dyDescent="0.25">
      <c r="A640" s="52" t="str">
        <f t="shared" si="105"/>
        <v>CM31NT2+1</v>
      </c>
      <c r="B640" s="52" t="str">
        <f t="shared" si="106"/>
        <v>CM31NT2+2</v>
      </c>
      <c r="C640" s="52" t="str">
        <f t="shared" si="107"/>
        <v>CM31NT2+3</v>
      </c>
      <c r="D640" s="52" t="str">
        <f t="shared" si="108"/>
        <v>CM31NT2+4</v>
      </c>
      <c r="F640" s="88" t="s">
        <v>1901</v>
      </c>
      <c r="G640" s="54">
        <v>31</v>
      </c>
      <c r="H640" s="54" t="s">
        <v>2239</v>
      </c>
      <c r="I640" s="55" t="s">
        <v>2240</v>
      </c>
      <c r="J640" s="55" t="s">
        <v>2241</v>
      </c>
      <c r="K640" s="55"/>
      <c r="L640" s="55" t="s">
        <v>2242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6">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1901</v>
      </c>
      <c r="AY640" s="64"/>
      <c r="AZ640" s="65">
        <v>240</v>
      </c>
    </row>
    <row r="641" spans="1:52" s="128" customFormat="1" ht="47.25" x14ac:dyDescent="0.25">
      <c r="A641" s="52" t="str">
        <f t="shared" si="105"/>
        <v>CM32NT+1</v>
      </c>
      <c r="B641" s="52" t="str">
        <f t="shared" si="106"/>
        <v>CM32NT+2</v>
      </c>
      <c r="C641" s="52" t="str">
        <f t="shared" si="107"/>
        <v>CM32NT+3</v>
      </c>
      <c r="D641" s="52" t="str">
        <f t="shared" si="108"/>
        <v>CM32NT+4</v>
      </c>
      <c r="F641" s="88" t="s">
        <v>1901</v>
      </c>
      <c r="G641" s="54">
        <v>32</v>
      </c>
      <c r="H641" s="54" t="s">
        <v>2243</v>
      </c>
      <c r="I641" s="55" t="s">
        <v>2244</v>
      </c>
      <c r="J641" s="55" t="s">
        <v>2245</v>
      </c>
      <c r="K641" s="55"/>
      <c r="L641" s="55" t="s">
        <v>2246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6">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1901</v>
      </c>
      <c r="AY641" s="64"/>
      <c r="AZ641" s="65">
        <v>270</v>
      </c>
    </row>
    <row r="642" spans="1:52" s="128" customFormat="1" ht="31.5" x14ac:dyDescent="0.25">
      <c r="A642" s="52" t="str">
        <f t="shared" si="105"/>
        <v>CM33NT+1</v>
      </c>
      <c r="B642" s="52" t="str">
        <f t="shared" si="106"/>
        <v>CM33NT+2</v>
      </c>
      <c r="C642" s="52" t="str">
        <f t="shared" si="107"/>
        <v>CM33NT+3</v>
      </c>
      <c r="D642" s="52" t="str">
        <f t="shared" si="108"/>
        <v>CM33NT+4</v>
      </c>
      <c r="F642" s="88" t="s">
        <v>1901</v>
      </c>
      <c r="G642" s="54">
        <v>33</v>
      </c>
      <c r="H642" s="54" t="s">
        <v>2247</v>
      </c>
      <c r="I642" s="55" t="s">
        <v>2248</v>
      </c>
      <c r="J642" s="55" t="s">
        <v>2246</v>
      </c>
      <c r="K642" s="55"/>
      <c r="L642" s="55" t="s">
        <v>2249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6">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1901</v>
      </c>
      <c r="AY642" s="64"/>
      <c r="AZ642" s="65">
        <v>270</v>
      </c>
    </row>
    <row r="643" spans="1:52" s="128" customFormat="1" ht="31.5" x14ac:dyDescent="0.25">
      <c r="A643" s="52" t="str">
        <f t="shared" si="105"/>
        <v>CM34NT2+1</v>
      </c>
      <c r="B643" s="52" t="str">
        <f t="shared" si="106"/>
        <v>CM34NT2+2</v>
      </c>
      <c r="C643" s="52" t="str">
        <f t="shared" si="107"/>
        <v>CM34NT2+3</v>
      </c>
      <c r="D643" s="52" t="str">
        <f t="shared" si="108"/>
        <v>CM34NT2+4</v>
      </c>
      <c r="F643" s="88" t="s">
        <v>1901</v>
      </c>
      <c r="G643" s="54">
        <v>34</v>
      </c>
      <c r="H643" s="54" t="s">
        <v>2250</v>
      </c>
      <c r="I643" s="55" t="s">
        <v>2251</v>
      </c>
      <c r="J643" s="55" t="s">
        <v>2246</v>
      </c>
      <c r="K643" s="55"/>
      <c r="L643" s="55" t="s">
        <v>2252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6">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1901</v>
      </c>
      <c r="AY643" s="64"/>
      <c r="AZ643" s="65">
        <v>360</v>
      </c>
    </row>
    <row r="644" spans="1:52" s="128" customFormat="1" ht="31.5" x14ac:dyDescent="0.25">
      <c r="A644" s="52" t="str">
        <f t="shared" si="105"/>
        <v>CM35NT2+1</v>
      </c>
      <c r="B644" s="52" t="str">
        <f t="shared" si="106"/>
        <v>CM35NT2+2</v>
      </c>
      <c r="C644" s="52" t="str">
        <f t="shared" si="107"/>
        <v>CM35NT2+3</v>
      </c>
      <c r="D644" s="52" t="str">
        <f t="shared" si="108"/>
        <v>CM35NT2+4</v>
      </c>
      <c r="F644" s="88" t="s">
        <v>1901</v>
      </c>
      <c r="G644" s="54">
        <v>35</v>
      </c>
      <c r="H644" s="54" t="s">
        <v>2253</v>
      </c>
      <c r="I644" s="55" t="s">
        <v>2254</v>
      </c>
      <c r="J644" s="55" t="s">
        <v>2255</v>
      </c>
      <c r="K644" s="55"/>
      <c r="L644" s="55" t="s">
        <v>2249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6">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1901</v>
      </c>
      <c r="AY644" s="64"/>
      <c r="AZ644" s="65">
        <v>240</v>
      </c>
    </row>
    <row r="645" spans="1:52" s="128" customFormat="1" ht="31.5" x14ac:dyDescent="0.25">
      <c r="A645" s="52" t="str">
        <f t="shared" si="105"/>
        <v>CM36NT2+1</v>
      </c>
      <c r="B645" s="52" t="str">
        <f t="shared" si="106"/>
        <v>CM36NT2+2</v>
      </c>
      <c r="C645" s="52" t="str">
        <f t="shared" si="107"/>
        <v>CM36NT2+3</v>
      </c>
      <c r="D645" s="52" t="str">
        <f t="shared" si="108"/>
        <v>CM36NT2+4</v>
      </c>
      <c r="F645" s="88" t="s">
        <v>1901</v>
      </c>
      <c r="G645" s="54">
        <v>36</v>
      </c>
      <c r="H645" s="54" t="s">
        <v>2256</v>
      </c>
      <c r="I645" s="55" t="s">
        <v>2257</v>
      </c>
      <c r="J645" s="55" t="s">
        <v>2104</v>
      </c>
      <c r="K645" s="55"/>
      <c r="L645" s="55" t="s">
        <v>2258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6">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1901</v>
      </c>
      <c r="AY645" s="64"/>
      <c r="AZ645" s="65">
        <v>240</v>
      </c>
    </row>
    <row r="646" spans="1:52" s="128" customFormat="1" ht="50.1" customHeight="1" x14ac:dyDescent="0.25">
      <c r="A646" s="52" t="str">
        <f t="shared" si="105"/>
        <v>CM37NT2+1</v>
      </c>
      <c r="B646" s="52" t="str">
        <f t="shared" si="106"/>
        <v>CM37NT2+2</v>
      </c>
      <c r="C646" s="52" t="str">
        <f t="shared" si="107"/>
        <v>CM37NT2+3</v>
      </c>
      <c r="D646" s="52" t="str">
        <f t="shared" si="108"/>
        <v>CM37NT2+4</v>
      </c>
      <c r="F646" s="88" t="s">
        <v>1901</v>
      </c>
      <c r="G646" s="54">
        <v>37</v>
      </c>
      <c r="H646" s="54" t="s">
        <v>2259</v>
      </c>
      <c r="I646" s="55" t="s">
        <v>2260</v>
      </c>
      <c r="J646" s="55" t="s">
        <v>2261</v>
      </c>
      <c r="K646" s="55"/>
      <c r="L646" s="55" t="s">
        <v>2262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6"/>
      <c r="AM646" s="61"/>
      <c r="AN646" s="61"/>
      <c r="AO646" s="58">
        <f t="shared" si="104"/>
        <v>0</v>
      </c>
      <c r="AP646" s="58">
        <f t="shared" si="104"/>
        <v>0</v>
      </c>
      <c r="AQ646" s="58">
        <f t="shared" si="104"/>
        <v>0</v>
      </c>
      <c r="AR646" s="58">
        <f t="shared" si="103"/>
        <v>0</v>
      </c>
      <c r="AS646" s="58"/>
      <c r="AT646" s="58"/>
      <c r="AU646" s="58"/>
      <c r="AV646" s="58"/>
      <c r="AW646" s="63"/>
      <c r="AX646" s="88" t="s">
        <v>1901</v>
      </c>
      <c r="AY646" s="64"/>
      <c r="AZ646" s="65">
        <v>240</v>
      </c>
    </row>
    <row r="647" spans="1:52" s="128" customFormat="1" ht="63" x14ac:dyDescent="0.25">
      <c r="A647" s="52" t="str">
        <f t="shared" si="105"/>
        <v>CM37NT2_D1+1</v>
      </c>
      <c r="B647" s="52" t="str">
        <f t="shared" si="106"/>
        <v>CM37NT2_D1+2</v>
      </c>
      <c r="C647" s="52" t="str">
        <f t="shared" si="107"/>
        <v>CM37NT2_D1+3</v>
      </c>
      <c r="D647" s="52" t="str">
        <f t="shared" si="108"/>
        <v>CM37NT2_D1+4</v>
      </c>
      <c r="F647" s="88" t="s">
        <v>1901</v>
      </c>
      <c r="G647" s="54"/>
      <c r="H647" s="54" t="s">
        <v>2263</v>
      </c>
      <c r="I647" s="55" t="s">
        <v>2264</v>
      </c>
      <c r="J647" s="55" t="s">
        <v>2265</v>
      </c>
      <c r="K647" s="55"/>
      <c r="L647" s="55" t="s">
        <v>2258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6">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1901</v>
      </c>
      <c r="AY647" s="64"/>
      <c r="AZ647" s="65"/>
    </row>
    <row r="648" spans="1:52" s="128" customFormat="1" ht="47.25" x14ac:dyDescent="0.25">
      <c r="A648" s="52" t="str">
        <f t="shared" si="105"/>
        <v>CM37NT2_D2+1</v>
      </c>
      <c r="B648" s="52" t="str">
        <f t="shared" si="106"/>
        <v>CM37NT2_D2+2</v>
      </c>
      <c r="C648" s="52" t="str">
        <f t="shared" si="107"/>
        <v>CM37NT2_D2+3</v>
      </c>
      <c r="D648" s="52" t="str">
        <f t="shared" si="108"/>
        <v>CM37NT2_D2+4</v>
      </c>
      <c r="F648" s="88" t="s">
        <v>1901</v>
      </c>
      <c r="G648" s="54"/>
      <c r="H648" s="54" t="s">
        <v>2266</v>
      </c>
      <c r="I648" s="55" t="s">
        <v>2267</v>
      </c>
      <c r="J648" s="55" t="s">
        <v>1932</v>
      </c>
      <c r="K648" s="55"/>
      <c r="L648" s="55" t="s">
        <v>164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6">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1901</v>
      </c>
      <c r="AY648" s="64"/>
      <c r="AZ648" s="65"/>
    </row>
    <row r="649" spans="1:52" s="128" customFormat="1" ht="63" x14ac:dyDescent="0.25">
      <c r="A649" s="52" t="str">
        <f t="shared" si="105"/>
        <v>CM38NT2+1</v>
      </c>
      <c r="B649" s="52" t="str">
        <f t="shared" si="106"/>
        <v>CM38NT2+2</v>
      </c>
      <c r="C649" s="52" t="str">
        <f t="shared" si="107"/>
        <v>CM38NT2+3</v>
      </c>
      <c r="D649" s="52" t="str">
        <f t="shared" si="108"/>
        <v>CM38NT2+4</v>
      </c>
      <c r="F649" s="88" t="s">
        <v>1901</v>
      </c>
      <c r="G649" s="54">
        <v>38</v>
      </c>
      <c r="H649" s="54" t="s">
        <v>2268</v>
      </c>
      <c r="I649" s="55" t="s">
        <v>2269</v>
      </c>
      <c r="J649" s="55" t="s">
        <v>1932</v>
      </c>
      <c r="K649" s="55"/>
      <c r="L649" s="55" t="s">
        <v>2270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6"/>
      <c r="AM649" s="61"/>
      <c r="AN649" s="61"/>
      <c r="AO649" s="58">
        <f t="shared" si="104"/>
        <v>0</v>
      </c>
      <c r="AP649" s="58">
        <f t="shared" si="104"/>
        <v>0</v>
      </c>
      <c r="AQ649" s="58">
        <f t="shared" si="104"/>
        <v>0</v>
      </c>
      <c r="AR649" s="58">
        <f t="shared" si="103"/>
        <v>0</v>
      </c>
      <c r="AS649" s="58"/>
      <c r="AT649" s="58"/>
      <c r="AU649" s="58"/>
      <c r="AV649" s="58"/>
      <c r="AW649" s="63"/>
      <c r="AX649" s="88" t="s">
        <v>1901</v>
      </c>
      <c r="AY649" s="64"/>
      <c r="AZ649" s="65">
        <v>2400</v>
      </c>
    </row>
    <row r="650" spans="1:52" s="128" customFormat="1" ht="47.25" x14ac:dyDescent="0.25">
      <c r="A650" s="52" t="str">
        <f t="shared" si="105"/>
        <v>CM38NT2_D1+1</v>
      </c>
      <c r="B650" s="52" t="str">
        <f t="shared" si="106"/>
        <v>CM38NT2_D1+2</v>
      </c>
      <c r="C650" s="52" t="str">
        <f t="shared" si="107"/>
        <v>CM38NT2_D1+3</v>
      </c>
      <c r="D650" s="52" t="str">
        <f t="shared" si="108"/>
        <v>CM38NT2_D1+4</v>
      </c>
      <c r="F650" s="88" t="s">
        <v>1901</v>
      </c>
      <c r="G650" s="54"/>
      <c r="H650" s="54" t="s">
        <v>2271</v>
      </c>
      <c r="I650" s="55" t="s">
        <v>2272</v>
      </c>
      <c r="J650" s="55" t="s">
        <v>2273</v>
      </c>
      <c r="K650" s="55"/>
      <c r="L650" s="55" t="s">
        <v>2274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6">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8" t="s">
        <v>1901</v>
      </c>
      <c r="AY650" s="64"/>
      <c r="AZ650" s="65">
        <v>1680</v>
      </c>
    </row>
    <row r="651" spans="1:52" s="128" customFormat="1" ht="47.25" x14ac:dyDescent="0.25">
      <c r="A651" s="52" t="str">
        <f t="shared" si="105"/>
        <v>CM38NT2_D2+1</v>
      </c>
      <c r="B651" s="52" t="str">
        <f t="shared" si="106"/>
        <v>CM38NT2_D2+2</v>
      </c>
      <c r="C651" s="52" t="str">
        <f t="shared" si="107"/>
        <v>CM38NT2_D2+3</v>
      </c>
      <c r="D651" s="52" t="str">
        <f t="shared" si="108"/>
        <v>CM38NT2_D2+4</v>
      </c>
      <c r="F651" s="88" t="s">
        <v>1901</v>
      </c>
      <c r="G651" s="54"/>
      <c r="H651" s="54" t="s">
        <v>2275</v>
      </c>
      <c r="I651" s="55" t="s">
        <v>2276</v>
      </c>
      <c r="J651" s="55" t="s">
        <v>2277</v>
      </c>
      <c r="K651" s="55"/>
      <c r="L651" s="55" t="s">
        <v>2278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6">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8" t="s">
        <v>181</v>
      </c>
      <c r="AY651" s="64"/>
      <c r="AZ651" s="65">
        <v>1200</v>
      </c>
    </row>
    <row r="652" spans="1:52" s="128"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1901</v>
      </c>
      <c r="G652" s="54">
        <v>39</v>
      </c>
      <c r="H652" s="54" t="s">
        <v>2279</v>
      </c>
      <c r="I652" s="55" t="s">
        <v>2280</v>
      </c>
      <c r="J652" s="55" t="s">
        <v>2281</v>
      </c>
      <c r="K652" s="55"/>
      <c r="L652" s="55" t="s">
        <v>2282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6">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8" t="s">
        <v>181</v>
      </c>
      <c r="AY652" s="64"/>
      <c r="AZ652" s="65">
        <v>840</v>
      </c>
    </row>
    <row r="653" spans="1:52" s="128" customFormat="1" ht="63" x14ac:dyDescent="0.25">
      <c r="A653" s="52" t="str">
        <f t="shared" si="118"/>
        <v>CM40NT+1</v>
      </c>
      <c r="B653" s="52" t="str">
        <f t="shared" si="119"/>
        <v>CM40NT+2</v>
      </c>
      <c r="C653" s="52" t="str">
        <f t="shared" si="120"/>
        <v>CM40NT+3</v>
      </c>
      <c r="D653" s="52" t="str">
        <f t="shared" si="121"/>
        <v>CM40NT+4</v>
      </c>
      <c r="F653" s="88" t="s">
        <v>1901</v>
      </c>
      <c r="G653" s="54">
        <v>40</v>
      </c>
      <c r="H653" s="54" t="s">
        <v>2283</v>
      </c>
      <c r="I653" s="55" t="s">
        <v>2284</v>
      </c>
      <c r="J653" s="55" t="s">
        <v>2281</v>
      </c>
      <c r="K653" s="55"/>
      <c r="L653" s="55" t="s">
        <v>2285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6">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8" t="s">
        <v>181</v>
      </c>
      <c r="AY653" s="64"/>
      <c r="AZ653" s="65">
        <v>840</v>
      </c>
    </row>
    <row r="654" spans="1:52" s="128" customFormat="1" ht="47.25" x14ac:dyDescent="0.25">
      <c r="A654" s="52" t="str">
        <f t="shared" si="118"/>
        <v>CM41NT2+1</v>
      </c>
      <c r="B654" s="52" t="str">
        <f t="shared" si="119"/>
        <v>CM41NT2+2</v>
      </c>
      <c r="C654" s="52" t="str">
        <f t="shared" si="120"/>
        <v>CM41NT2+3</v>
      </c>
      <c r="D654" s="52" t="str">
        <f t="shared" si="121"/>
        <v>CM41NT2+4</v>
      </c>
      <c r="F654" s="88" t="s">
        <v>1901</v>
      </c>
      <c r="G654" s="54">
        <v>41</v>
      </c>
      <c r="H654" s="54" t="s">
        <v>2286</v>
      </c>
      <c r="I654" s="55" t="s">
        <v>2287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6">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8" t="s">
        <v>181</v>
      </c>
      <c r="AY654" s="64"/>
      <c r="AZ654" s="65">
        <v>900</v>
      </c>
    </row>
    <row r="655" spans="1:52" s="128" customFormat="1" ht="63" x14ac:dyDescent="0.25">
      <c r="A655" s="52" t="str">
        <f t="shared" si="118"/>
        <v>CM42NT2+1</v>
      </c>
      <c r="B655" s="52" t="str">
        <f t="shared" si="119"/>
        <v>CM42NT2+2</v>
      </c>
      <c r="C655" s="52" t="str">
        <f t="shared" si="120"/>
        <v>CM42NT2+3</v>
      </c>
      <c r="D655" s="52" t="str">
        <f t="shared" si="121"/>
        <v>CM42NT2+4</v>
      </c>
      <c r="F655" s="88" t="s">
        <v>1901</v>
      </c>
      <c r="G655" s="54">
        <v>42</v>
      </c>
      <c r="H655" s="54" t="s">
        <v>2288</v>
      </c>
      <c r="I655" s="55" t="s">
        <v>2289</v>
      </c>
      <c r="J655" s="55" t="s">
        <v>2290</v>
      </c>
      <c r="K655" s="55"/>
      <c r="L655" s="55" t="s">
        <v>2291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6">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8" t="s">
        <v>181</v>
      </c>
      <c r="AY655" s="64"/>
      <c r="AZ655" s="65">
        <v>1020</v>
      </c>
    </row>
    <row r="656" spans="1:52" s="128" customFormat="1" ht="47.25" x14ac:dyDescent="0.25">
      <c r="A656" s="52" t="str">
        <f t="shared" si="118"/>
        <v>CM43NT2+1</v>
      </c>
      <c r="B656" s="52" t="str">
        <f t="shared" si="119"/>
        <v>CM43NT2+2</v>
      </c>
      <c r="C656" s="52" t="str">
        <f t="shared" si="120"/>
        <v>CM43NT2+3</v>
      </c>
      <c r="D656" s="52" t="str">
        <f t="shared" si="121"/>
        <v>CM43NT2+4</v>
      </c>
      <c r="F656" s="88" t="s">
        <v>1901</v>
      </c>
      <c r="G656" s="54">
        <v>43</v>
      </c>
      <c r="H656" s="54" t="s">
        <v>2292</v>
      </c>
      <c r="I656" s="55" t="s">
        <v>2293</v>
      </c>
      <c r="J656" s="55" t="s">
        <v>2290</v>
      </c>
      <c r="K656" s="55"/>
      <c r="L656" s="55" t="s">
        <v>2294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6">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8" t="s">
        <v>181</v>
      </c>
      <c r="AY656" s="64"/>
      <c r="AZ656" s="65">
        <v>840</v>
      </c>
    </row>
    <row r="657" spans="1:52" s="128" customFormat="1" ht="47.25" x14ac:dyDescent="0.25">
      <c r="A657" s="52" t="str">
        <f t="shared" si="118"/>
        <v>CM44NT2+1</v>
      </c>
      <c r="B657" s="52" t="str">
        <f t="shared" si="119"/>
        <v>CM44NT2+2</v>
      </c>
      <c r="C657" s="52" t="str">
        <f t="shared" si="120"/>
        <v>CM44NT2+3</v>
      </c>
      <c r="D657" s="52" t="str">
        <f t="shared" si="121"/>
        <v>CM44NT2+4</v>
      </c>
      <c r="F657" s="128" t="s">
        <v>1901</v>
      </c>
      <c r="G657" s="54">
        <v>44</v>
      </c>
      <c r="H657" s="54" t="s">
        <v>2295</v>
      </c>
      <c r="I657" s="55" t="s">
        <v>2296</v>
      </c>
      <c r="J657" s="55" t="s">
        <v>2294</v>
      </c>
      <c r="K657" s="55"/>
      <c r="L657" s="55" t="s">
        <v>2297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6">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8" t="s">
        <v>181</v>
      </c>
      <c r="AY657" s="64"/>
      <c r="AZ657" s="65">
        <v>840</v>
      </c>
    </row>
    <row r="658" spans="1:52" s="185" customFormat="1" x14ac:dyDescent="0.25">
      <c r="A658" s="184" t="str">
        <f t="shared" si="118"/>
        <v>TB+1</v>
      </c>
      <c r="B658" s="184" t="str">
        <f t="shared" si="119"/>
        <v>TB+2</v>
      </c>
      <c r="C658" s="184" t="str">
        <f t="shared" si="120"/>
        <v>TB+3</v>
      </c>
      <c r="D658" s="184" t="str">
        <f t="shared" si="121"/>
        <v>TB+4</v>
      </c>
      <c r="F658" s="185" t="s">
        <v>181</v>
      </c>
      <c r="G658" s="171" t="s">
        <v>2298</v>
      </c>
      <c r="H658" s="198" t="s">
        <v>181</v>
      </c>
      <c r="I658" s="172" t="s">
        <v>2299</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58">
        <f t="shared" si="117"/>
        <v>0</v>
      </c>
      <c r="AP658" s="58">
        <f t="shared" si="117"/>
        <v>0</v>
      </c>
      <c r="AQ658" s="58">
        <f t="shared" si="117"/>
        <v>0</v>
      </c>
      <c r="AR658" s="58">
        <f t="shared" si="117"/>
        <v>0</v>
      </c>
      <c r="AS658" s="58"/>
      <c r="AT658" s="58"/>
      <c r="AU658" s="58"/>
      <c r="AV658" s="58"/>
      <c r="AW658" s="193"/>
      <c r="AX658" s="185" t="s">
        <v>181</v>
      </c>
      <c r="AY658" s="194"/>
      <c r="AZ658" s="195">
        <v>840</v>
      </c>
    </row>
    <row r="659" spans="1:52" s="128" customFormat="1" x14ac:dyDescent="0.25">
      <c r="A659" s="52" t="str">
        <f t="shared" si="118"/>
        <v>TB1NT1+1</v>
      </c>
      <c r="B659" s="52" t="str">
        <f t="shared" si="119"/>
        <v>TB1NT1+2</v>
      </c>
      <c r="C659" s="52" t="str">
        <f t="shared" si="120"/>
        <v>TB1NT1+3</v>
      </c>
      <c r="D659" s="52" t="str">
        <f t="shared" si="121"/>
        <v>TB1NT1+4</v>
      </c>
      <c r="F659" s="128" t="s">
        <v>181</v>
      </c>
      <c r="G659" s="54">
        <v>1</v>
      </c>
      <c r="H659" s="199" t="s">
        <v>2300</v>
      </c>
      <c r="I659" s="55" t="s">
        <v>119</v>
      </c>
      <c r="J659" s="55" t="s">
        <v>2301</v>
      </c>
      <c r="K659" s="55"/>
      <c r="L659" s="55" t="s">
        <v>2302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6"/>
      <c r="AM659" s="61"/>
      <c r="AN659" s="61"/>
      <c r="AO659" s="58">
        <f t="shared" si="117"/>
        <v>0</v>
      </c>
      <c r="AP659" s="58">
        <f t="shared" si="117"/>
        <v>0</v>
      </c>
      <c r="AQ659" s="58">
        <f t="shared" si="117"/>
        <v>0</v>
      </c>
      <c r="AR659" s="58">
        <f t="shared" si="117"/>
        <v>0</v>
      </c>
      <c r="AS659" s="58"/>
      <c r="AT659" s="58"/>
      <c r="AU659" s="58"/>
      <c r="AV659" s="58"/>
      <c r="AW659" s="63"/>
      <c r="AX659" s="128" t="s">
        <v>181</v>
      </c>
      <c r="AY659" s="64"/>
      <c r="AZ659" s="65">
        <v>840</v>
      </c>
    </row>
    <row r="660" spans="1:52" s="128" customFormat="1" ht="20.100000000000001" customHeight="1" x14ac:dyDescent="0.25">
      <c r="A660" s="52" t="str">
        <f t="shared" si="118"/>
        <v>TB1NT1_D1+1</v>
      </c>
      <c r="B660" s="52" t="str">
        <f t="shared" si="119"/>
        <v>TB1NT1_D1+2</v>
      </c>
      <c r="C660" s="52" t="str">
        <f t="shared" si="120"/>
        <v>TB1NT1_D1+3</v>
      </c>
      <c r="D660" s="52" t="str">
        <f t="shared" si="121"/>
        <v>TB1NT1_D1+4</v>
      </c>
      <c r="F660" s="128" t="s">
        <v>181</v>
      </c>
      <c r="G660" s="54"/>
      <c r="H660" s="54" t="s">
        <v>2303</v>
      </c>
      <c r="I660" s="55" t="s">
        <v>2304</v>
      </c>
      <c r="J660" s="55" t="s">
        <v>2302</v>
      </c>
      <c r="K660" s="55"/>
      <c r="L660" s="55" t="s">
        <v>2305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6">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8" t="s">
        <v>181</v>
      </c>
      <c r="AY660" s="64"/>
      <c r="AZ660" s="65">
        <v>660</v>
      </c>
    </row>
    <row r="661" spans="1:52" s="128" customFormat="1" ht="20.100000000000001" customHeight="1" x14ac:dyDescent="0.25">
      <c r="A661" s="52" t="str">
        <f t="shared" si="118"/>
        <v>TB1NT1_D2+1</v>
      </c>
      <c r="B661" s="52" t="str">
        <f t="shared" si="119"/>
        <v>TB1NT1_D2+2</v>
      </c>
      <c r="C661" s="52" t="str">
        <f t="shared" si="120"/>
        <v>TB1NT1_D2+3</v>
      </c>
      <c r="D661" s="52" t="str">
        <f t="shared" si="121"/>
        <v>TB1NT1_D2+4</v>
      </c>
      <c r="F661" s="128" t="s">
        <v>181</v>
      </c>
      <c r="G661" s="54"/>
      <c r="H661" s="54" t="s">
        <v>2306</v>
      </c>
      <c r="I661" s="55" t="s">
        <v>2307</v>
      </c>
      <c r="J661" s="55" t="s">
        <v>2305</v>
      </c>
      <c r="K661" s="55"/>
      <c r="L661" s="55" t="s">
        <v>2308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6">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8" t="s">
        <v>181</v>
      </c>
      <c r="AY661" s="64"/>
      <c r="AZ661" s="65"/>
    </row>
    <row r="662" spans="1:52" s="128" customFormat="1" ht="20.100000000000001" customHeight="1" x14ac:dyDescent="0.25">
      <c r="A662" s="52" t="str">
        <f t="shared" si="118"/>
        <v>TB1NT1_D3+1</v>
      </c>
      <c r="B662" s="52" t="str">
        <f t="shared" si="119"/>
        <v>TB1NT1_D3+2</v>
      </c>
      <c r="C662" s="52" t="str">
        <f t="shared" si="120"/>
        <v>TB1NT1_D3+3</v>
      </c>
      <c r="D662" s="52" t="str">
        <f t="shared" si="121"/>
        <v>TB1NT1_D3+4</v>
      </c>
      <c r="F662" s="128" t="s">
        <v>181</v>
      </c>
      <c r="G662" s="54"/>
      <c r="H662" s="54" t="s">
        <v>2309</v>
      </c>
      <c r="I662" s="55" t="s">
        <v>2310</v>
      </c>
      <c r="J662" s="55" t="s">
        <v>57</v>
      </c>
      <c r="K662" s="55"/>
      <c r="L662" s="55" t="s">
        <v>2311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6">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8" t="s">
        <v>181</v>
      </c>
      <c r="AY662" s="64"/>
      <c r="AZ662" s="65">
        <v>360</v>
      </c>
    </row>
    <row r="663" spans="1:52" s="128" customFormat="1" ht="55.5" customHeight="1" x14ac:dyDescent="0.25">
      <c r="A663" s="52" t="str">
        <f t="shared" si="118"/>
        <v>TB1NT1_D4+1</v>
      </c>
      <c r="B663" s="52" t="str">
        <f t="shared" si="119"/>
        <v>TB1NT1_D4+2</v>
      </c>
      <c r="C663" s="52" t="str">
        <f t="shared" si="120"/>
        <v>TB1NT1_D4+3</v>
      </c>
      <c r="D663" s="52" t="str">
        <f t="shared" si="121"/>
        <v>TB1NT1_D4+4</v>
      </c>
      <c r="F663" s="128" t="s">
        <v>181</v>
      </c>
      <c r="G663" s="54"/>
      <c r="H663" s="54" t="s">
        <v>2312</v>
      </c>
      <c r="I663" s="55" t="s">
        <v>2313</v>
      </c>
      <c r="J663" s="55" t="s">
        <v>2311</v>
      </c>
      <c r="K663" s="55"/>
      <c r="L663" s="55" t="s">
        <v>2314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6">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8" t="s">
        <v>181</v>
      </c>
      <c r="AY663" s="64"/>
      <c r="AZ663" s="65">
        <v>270</v>
      </c>
    </row>
    <row r="664" spans="1:52" s="128" customFormat="1" ht="31.5" x14ac:dyDescent="0.25">
      <c r="A664" s="52" t="str">
        <f t="shared" si="118"/>
        <v>TB1NT1_D5+1</v>
      </c>
      <c r="B664" s="52" t="str">
        <f t="shared" si="119"/>
        <v>TB1NT1_D5+2</v>
      </c>
      <c r="C664" s="52" t="str">
        <f t="shared" si="120"/>
        <v>TB1NT1_D5+3</v>
      </c>
      <c r="D664" s="52" t="str">
        <f t="shared" si="121"/>
        <v>TB1NT1_D5+4</v>
      </c>
      <c r="F664" s="128" t="s">
        <v>181</v>
      </c>
      <c r="G664" s="54"/>
      <c r="H664" s="54" t="s">
        <v>2315</v>
      </c>
      <c r="I664" s="55" t="s">
        <v>2316</v>
      </c>
      <c r="J664" s="55" t="s">
        <v>2314</v>
      </c>
      <c r="K664" s="55"/>
      <c r="L664" s="55" t="s">
        <v>2317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6">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8" t="s">
        <v>181</v>
      </c>
      <c r="AY664" s="64"/>
      <c r="AZ664" s="65"/>
    </row>
    <row r="665" spans="1:52" s="128" customFormat="1" ht="31.5" x14ac:dyDescent="0.25">
      <c r="A665" s="52" t="str">
        <f t="shared" si="118"/>
        <v>TB1NT1_D6+1</v>
      </c>
      <c r="B665" s="52" t="str">
        <f t="shared" si="119"/>
        <v>TB1NT1_D6+2</v>
      </c>
      <c r="C665" s="52" t="str">
        <f t="shared" si="120"/>
        <v>TB1NT1_D6+3</v>
      </c>
      <c r="D665" s="52" t="str">
        <f t="shared" si="121"/>
        <v>TB1NT1_D6+4</v>
      </c>
      <c r="F665" s="128" t="s">
        <v>181</v>
      </c>
      <c r="G665" s="54"/>
      <c r="H665" s="54" t="s">
        <v>2318</v>
      </c>
      <c r="I665" s="55" t="s">
        <v>2319</v>
      </c>
      <c r="J665" s="55" t="s">
        <v>2317</v>
      </c>
      <c r="K665" s="55"/>
      <c r="L665" s="55" t="s">
        <v>2320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6">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8" t="s">
        <v>181</v>
      </c>
      <c r="AY665" s="64"/>
      <c r="AZ665" s="65">
        <v>1800</v>
      </c>
    </row>
    <row r="666" spans="1:52" s="128" customFormat="1" ht="47.25" x14ac:dyDescent="0.25">
      <c r="A666" s="52" t="str">
        <f t="shared" si="118"/>
        <v>TB1NT1_D7+1</v>
      </c>
      <c r="B666" s="52" t="str">
        <f t="shared" si="119"/>
        <v>TB1NT1_D7+2</v>
      </c>
      <c r="C666" s="52" t="str">
        <f t="shared" si="120"/>
        <v>TB1NT1_D7+3</v>
      </c>
      <c r="D666" s="52" t="str">
        <f t="shared" si="121"/>
        <v>TB1NT1_D7+4</v>
      </c>
      <c r="F666" s="128" t="s">
        <v>181</v>
      </c>
      <c r="G666" s="54"/>
      <c r="H666" s="54" t="s">
        <v>2321</v>
      </c>
      <c r="I666" s="55" t="s">
        <v>2322</v>
      </c>
      <c r="J666" s="55" t="s">
        <v>2320</v>
      </c>
      <c r="K666" s="55"/>
      <c r="L666" s="55" t="s">
        <v>2323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6">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8" t="s">
        <v>181</v>
      </c>
      <c r="AY666" s="64"/>
      <c r="AZ666" s="65">
        <v>1260</v>
      </c>
    </row>
    <row r="667" spans="1:52" s="128" customFormat="1" ht="71.25" customHeight="1" x14ac:dyDescent="0.25">
      <c r="A667" s="52" t="str">
        <f t="shared" si="118"/>
        <v>TB1NT1_D8+1</v>
      </c>
      <c r="B667" s="52" t="str">
        <f t="shared" si="119"/>
        <v>TB1NT1_D8+2</v>
      </c>
      <c r="C667" s="52" t="str">
        <f t="shared" si="120"/>
        <v>TB1NT1_D8+3</v>
      </c>
      <c r="D667" s="52" t="str">
        <f t="shared" si="121"/>
        <v>TB1NT1_D8+4</v>
      </c>
      <c r="F667" s="128" t="s">
        <v>181</v>
      </c>
      <c r="G667" s="54"/>
      <c r="H667" s="54" t="s">
        <v>2324</v>
      </c>
      <c r="I667" s="55" t="s">
        <v>2325</v>
      </c>
      <c r="J667" s="55" t="s">
        <v>2326</v>
      </c>
      <c r="K667" s="55"/>
      <c r="L667" s="55" t="s">
        <v>2291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6">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8" t="s">
        <v>181</v>
      </c>
      <c r="AY667" s="64"/>
      <c r="AZ667" s="65">
        <v>900</v>
      </c>
    </row>
    <row r="668" spans="1:52" s="128" customFormat="1" ht="47.25" x14ac:dyDescent="0.25">
      <c r="A668" s="52" t="str">
        <f t="shared" si="118"/>
        <v>TB1NT1_D9+1</v>
      </c>
      <c r="B668" s="52" t="str">
        <f t="shared" si="119"/>
        <v>TB1NT1_D9+2</v>
      </c>
      <c r="C668" s="52" t="str">
        <f t="shared" si="120"/>
        <v>TB1NT1_D9+3</v>
      </c>
      <c r="D668" s="52" t="str">
        <f t="shared" si="121"/>
        <v>TB1NT1_D9+4</v>
      </c>
      <c r="F668" s="128" t="s">
        <v>181</v>
      </c>
      <c r="G668" s="54"/>
      <c r="H668" s="54" t="s">
        <v>2327</v>
      </c>
      <c r="I668" s="55" t="s">
        <v>2328</v>
      </c>
      <c r="J668" s="55" t="s">
        <v>2329</v>
      </c>
      <c r="K668" s="55"/>
      <c r="L668" s="55" t="s">
        <v>2330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6">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8" t="s">
        <v>181</v>
      </c>
      <c r="AY668" s="64"/>
      <c r="AZ668" s="65">
        <v>660</v>
      </c>
    </row>
    <row r="669" spans="1:52" s="128" customFormat="1" ht="37.5" customHeight="1" x14ac:dyDescent="0.25">
      <c r="A669" s="52" t="str">
        <f t="shared" si="118"/>
        <v>TB1NT1_D10+1</v>
      </c>
      <c r="B669" s="52" t="str">
        <f t="shared" si="119"/>
        <v>TB1NT1_D10+2</v>
      </c>
      <c r="C669" s="52" t="str">
        <f t="shared" si="120"/>
        <v>TB1NT1_D10+3</v>
      </c>
      <c r="D669" s="52" t="str">
        <f t="shared" si="121"/>
        <v>TB1NT1_D10+4</v>
      </c>
      <c r="F669" s="128" t="s">
        <v>181</v>
      </c>
      <c r="G669" s="54"/>
      <c r="H669" s="54" t="s">
        <v>2331</v>
      </c>
      <c r="I669" s="55" t="s">
        <v>2332</v>
      </c>
      <c r="J669" s="55" t="s">
        <v>2329</v>
      </c>
      <c r="K669" s="55"/>
      <c r="L669" s="55" t="s">
        <v>2333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6">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4" t="s">
        <v>181</v>
      </c>
      <c r="AY669" s="168"/>
      <c r="AZ669" s="65"/>
    </row>
    <row r="670" spans="1:52" s="128" customFormat="1" ht="65.25" customHeight="1" x14ac:dyDescent="0.25">
      <c r="A670" s="52" t="str">
        <f t="shared" si="118"/>
        <v>TB1NT1_D11+1</v>
      </c>
      <c r="B670" s="52" t="str">
        <f t="shared" si="119"/>
        <v>TB1NT1_D11+2</v>
      </c>
      <c r="C670" s="52" t="str">
        <f t="shared" si="120"/>
        <v>TB1NT1_D11+3</v>
      </c>
      <c r="D670" s="52" t="str">
        <f t="shared" si="121"/>
        <v>TB1NT1_D11+4</v>
      </c>
      <c r="F670" s="128" t="s">
        <v>181</v>
      </c>
      <c r="G670" s="54"/>
      <c r="H670" s="54" t="s">
        <v>2334</v>
      </c>
      <c r="I670" s="55" t="s">
        <v>2335</v>
      </c>
      <c r="J670" s="55" t="s">
        <v>2336</v>
      </c>
      <c r="K670" s="55"/>
      <c r="L670" s="55" t="s">
        <v>2330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6">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8" t="s">
        <v>181</v>
      </c>
      <c r="AY670" s="64"/>
      <c r="AZ670" s="65">
        <v>1800</v>
      </c>
    </row>
    <row r="671" spans="1:52" s="128" customFormat="1" ht="47.25" x14ac:dyDescent="0.25">
      <c r="A671" s="52" t="str">
        <f t="shared" si="118"/>
        <v>TB1NT1_D12+1</v>
      </c>
      <c r="B671" s="52" t="str">
        <f t="shared" si="119"/>
        <v>TB1NT1_D12+2</v>
      </c>
      <c r="C671" s="52" t="str">
        <f t="shared" si="120"/>
        <v>TB1NT1_D12+3</v>
      </c>
      <c r="D671" s="52" t="str">
        <f t="shared" si="121"/>
        <v>TB1NT1_D12+4</v>
      </c>
      <c r="F671" s="128" t="s">
        <v>181</v>
      </c>
      <c r="G671" s="54"/>
      <c r="H671" s="54" t="s">
        <v>2337</v>
      </c>
      <c r="I671" s="55" t="s">
        <v>2338</v>
      </c>
      <c r="J671" s="55" t="s">
        <v>2294</v>
      </c>
      <c r="K671" s="55"/>
      <c r="L671" s="55" t="s">
        <v>2339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6">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8" t="s">
        <v>181</v>
      </c>
      <c r="AY671" s="64"/>
      <c r="AZ671" s="65">
        <v>1800</v>
      </c>
    </row>
    <row r="672" spans="1:52" s="128" customFormat="1" ht="54.75" customHeight="1" x14ac:dyDescent="0.25">
      <c r="A672" s="52" t="str">
        <f t="shared" si="118"/>
        <v>TB2NT1+1</v>
      </c>
      <c r="B672" s="52" t="str">
        <f t="shared" si="119"/>
        <v>TB2NT1+2</v>
      </c>
      <c r="C672" s="52" t="str">
        <f t="shared" si="120"/>
        <v>TB2NT1+3</v>
      </c>
      <c r="D672" s="52" t="str">
        <f t="shared" si="121"/>
        <v>TB2NT1+4</v>
      </c>
      <c r="F672" s="128" t="s">
        <v>181</v>
      </c>
      <c r="G672" s="54">
        <v>2</v>
      </c>
      <c r="H672" s="54" t="s">
        <v>2340</v>
      </c>
      <c r="I672" s="55" t="s">
        <v>2341</v>
      </c>
      <c r="J672" s="55" t="s">
        <v>2294</v>
      </c>
      <c r="K672" s="55"/>
      <c r="L672" s="55" t="s">
        <v>2342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6"/>
      <c r="AM672" s="61"/>
      <c r="AN672" s="61"/>
      <c r="AO672" s="58">
        <f t="shared" si="117"/>
        <v>0</v>
      </c>
      <c r="AP672" s="58">
        <f t="shared" si="117"/>
        <v>0</v>
      </c>
      <c r="AQ672" s="58">
        <f t="shared" si="117"/>
        <v>0</v>
      </c>
      <c r="AR672" s="58">
        <f t="shared" si="117"/>
        <v>0</v>
      </c>
      <c r="AS672" s="58"/>
      <c r="AT672" s="58"/>
      <c r="AU672" s="58"/>
      <c r="AV672" s="58"/>
      <c r="AW672" s="63"/>
      <c r="AX672" s="128" t="s">
        <v>181</v>
      </c>
      <c r="AY672" s="64"/>
      <c r="AZ672" s="65">
        <v>1800</v>
      </c>
    </row>
    <row r="673" spans="1:52" s="128" customFormat="1" ht="31.5" x14ac:dyDescent="0.25">
      <c r="A673" s="52" t="str">
        <f t="shared" si="118"/>
        <v>TB2NT1_D1+1</v>
      </c>
      <c r="B673" s="52" t="str">
        <f t="shared" si="119"/>
        <v>TB2NT1_D1+2</v>
      </c>
      <c r="C673" s="52" t="str">
        <f t="shared" si="120"/>
        <v>TB2NT1_D1+3</v>
      </c>
      <c r="D673" s="52" t="str">
        <f t="shared" si="121"/>
        <v>TB2NT1_D1+4</v>
      </c>
      <c r="F673" s="128" t="s">
        <v>181</v>
      </c>
      <c r="G673" s="54"/>
      <c r="H673" s="54" t="s">
        <v>2343</v>
      </c>
      <c r="I673" s="55" t="s">
        <v>2344</v>
      </c>
      <c r="J673" s="55" t="s">
        <v>2342</v>
      </c>
      <c r="K673" s="55"/>
      <c r="L673" s="55" t="s">
        <v>2345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6">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8" t="s">
        <v>181</v>
      </c>
      <c r="AY673" s="64"/>
      <c r="AZ673" s="65">
        <v>1800</v>
      </c>
    </row>
    <row r="674" spans="1:52" s="128" customFormat="1" ht="78.75" x14ac:dyDescent="0.25">
      <c r="A674" s="52" t="str">
        <f t="shared" si="118"/>
        <v>TB2NT1_D2+1</v>
      </c>
      <c r="B674" s="52" t="str">
        <f t="shared" si="119"/>
        <v>TB2NT1_D2+2</v>
      </c>
      <c r="C674" s="52" t="str">
        <f t="shared" si="120"/>
        <v>TB2NT1_D2+3</v>
      </c>
      <c r="D674" s="52" t="str">
        <f t="shared" si="121"/>
        <v>TB2NT1_D2+4</v>
      </c>
      <c r="F674" s="128" t="s">
        <v>181</v>
      </c>
      <c r="G674" s="54"/>
      <c r="H674" s="54" t="s">
        <v>2346</v>
      </c>
      <c r="I674" s="55" t="s">
        <v>2347</v>
      </c>
      <c r="J674" s="55" t="s">
        <v>2345</v>
      </c>
      <c r="K674" s="55"/>
      <c r="L674" s="55" t="s">
        <v>2348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6">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8" t="s">
        <v>181</v>
      </c>
      <c r="AY674" s="64"/>
      <c r="AZ674" s="65">
        <v>1800</v>
      </c>
    </row>
    <row r="675" spans="1:52" s="128" customFormat="1" ht="68.25" customHeight="1" x14ac:dyDescent="0.25">
      <c r="A675" s="52" t="str">
        <f t="shared" si="118"/>
        <v>TB3NT1+1</v>
      </c>
      <c r="B675" s="52" t="str">
        <f t="shared" si="119"/>
        <v>TB3NT1+2</v>
      </c>
      <c r="C675" s="52" t="str">
        <f t="shared" si="120"/>
        <v>TB3NT1+3</v>
      </c>
      <c r="D675" s="52" t="str">
        <f t="shared" si="121"/>
        <v>TB3NT1+4</v>
      </c>
      <c r="F675" s="128" t="s">
        <v>181</v>
      </c>
      <c r="G675" s="54">
        <v>3</v>
      </c>
      <c r="H675" s="54" t="s">
        <v>2349</v>
      </c>
      <c r="I675" s="55" t="s">
        <v>2350</v>
      </c>
      <c r="J675" s="55" t="s">
        <v>2348</v>
      </c>
      <c r="K675" s="55"/>
      <c r="L675" s="55" t="s">
        <v>2339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6"/>
      <c r="AM675" s="61"/>
      <c r="AN675" s="61"/>
      <c r="AO675" s="58">
        <f t="shared" si="117"/>
        <v>0</v>
      </c>
      <c r="AP675" s="58">
        <f t="shared" si="117"/>
        <v>0</v>
      </c>
      <c r="AQ675" s="58">
        <f t="shared" si="117"/>
        <v>0</v>
      </c>
      <c r="AR675" s="58">
        <f t="shared" si="117"/>
        <v>0</v>
      </c>
      <c r="AS675" s="58"/>
      <c r="AT675" s="58"/>
      <c r="AU675" s="58"/>
      <c r="AV675" s="58"/>
      <c r="AW675" s="63"/>
      <c r="AX675" s="128" t="s">
        <v>181</v>
      </c>
      <c r="AY675" s="64"/>
      <c r="AZ675" s="65">
        <v>1800</v>
      </c>
    </row>
    <row r="676" spans="1:52" s="128" customFormat="1" x14ac:dyDescent="0.25">
      <c r="A676" s="52" t="str">
        <f t="shared" si="118"/>
        <v>TB3NT1_D1+1</v>
      </c>
      <c r="B676" s="52" t="str">
        <f t="shared" si="119"/>
        <v>TB3NT1_D1+2</v>
      </c>
      <c r="C676" s="52" t="str">
        <f t="shared" si="120"/>
        <v>TB3NT1_D1+3</v>
      </c>
      <c r="D676" s="52" t="str">
        <f t="shared" si="121"/>
        <v>TB3NT1_D1+4</v>
      </c>
      <c r="F676" s="128" t="s">
        <v>181</v>
      </c>
      <c r="G676" s="54"/>
      <c r="H676" s="54" t="s">
        <v>2351</v>
      </c>
      <c r="I676" s="55" t="s">
        <v>2352</v>
      </c>
      <c r="J676" s="55" t="s">
        <v>157</v>
      </c>
      <c r="K676" s="55"/>
      <c r="L676" s="55" t="s">
        <v>2353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6">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8" t="s">
        <v>181</v>
      </c>
      <c r="AY676" s="64"/>
      <c r="AZ676" s="65">
        <v>1800</v>
      </c>
    </row>
    <row r="677" spans="1:52" s="128" customFormat="1" ht="39.950000000000003" customHeight="1" x14ac:dyDescent="0.25">
      <c r="A677" s="52" t="str">
        <f t="shared" si="118"/>
        <v>TB3NT1_D2+1</v>
      </c>
      <c r="B677" s="52" t="str">
        <f t="shared" si="119"/>
        <v>TB3NT1_D2+2</v>
      </c>
      <c r="C677" s="52" t="str">
        <f t="shared" si="120"/>
        <v>TB3NT1_D2+3</v>
      </c>
      <c r="D677" s="52" t="str">
        <f t="shared" si="121"/>
        <v>TB3NT1_D2+4</v>
      </c>
      <c r="F677" s="128" t="s">
        <v>181</v>
      </c>
      <c r="G677" s="54"/>
      <c r="H677" s="54" t="s">
        <v>2354</v>
      </c>
      <c r="I677" s="55" t="s">
        <v>2355</v>
      </c>
      <c r="J677" s="55" t="s">
        <v>157</v>
      </c>
      <c r="K677" s="55"/>
      <c r="L677" s="55" t="s">
        <v>2356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6">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8" t="s">
        <v>181</v>
      </c>
      <c r="AY677" s="64"/>
      <c r="AZ677" s="65"/>
    </row>
    <row r="678" spans="1:52" s="128" customFormat="1" ht="39.950000000000003" customHeight="1" x14ac:dyDescent="0.25">
      <c r="A678" s="52" t="str">
        <f t="shared" si="118"/>
        <v>TB3NT1_D3+1</v>
      </c>
      <c r="B678" s="52" t="str">
        <f t="shared" si="119"/>
        <v>TB3NT1_D3+2</v>
      </c>
      <c r="C678" s="52" t="str">
        <f t="shared" si="120"/>
        <v>TB3NT1_D3+3</v>
      </c>
      <c r="D678" s="52" t="str">
        <f t="shared" si="121"/>
        <v>TB3NT1_D3+4</v>
      </c>
      <c r="F678" s="128" t="s">
        <v>181</v>
      </c>
      <c r="G678" s="54"/>
      <c r="H678" s="54" t="s">
        <v>2357</v>
      </c>
      <c r="I678" s="55" t="s">
        <v>2358</v>
      </c>
      <c r="J678" s="55" t="s">
        <v>2359</v>
      </c>
      <c r="K678" s="55"/>
      <c r="L678" s="55" t="s">
        <v>2353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6">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8" t="s">
        <v>181</v>
      </c>
      <c r="AY678" s="64"/>
      <c r="AZ678" s="65">
        <v>1800</v>
      </c>
    </row>
    <row r="679" spans="1:52" s="128" customFormat="1" ht="39.950000000000003" customHeight="1" x14ac:dyDescent="0.25">
      <c r="A679" s="52" t="str">
        <f t="shared" si="118"/>
        <v>TB3NT1_D4+1</v>
      </c>
      <c r="B679" s="52" t="str">
        <f t="shared" si="119"/>
        <v>TB3NT1_D4+2</v>
      </c>
      <c r="C679" s="52" t="str">
        <f t="shared" si="120"/>
        <v>TB3NT1_D4+3</v>
      </c>
      <c r="D679" s="52" t="str">
        <f t="shared" si="121"/>
        <v>TB3NT1_D4+4</v>
      </c>
      <c r="F679" s="128" t="s">
        <v>181</v>
      </c>
      <c r="G679" s="54"/>
      <c r="H679" s="54" t="s">
        <v>2360</v>
      </c>
      <c r="I679" s="55" t="s">
        <v>2361</v>
      </c>
      <c r="J679" s="55" t="s">
        <v>157</v>
      </c>
      <c r="K679" s="55"/>
      <c r="L679" s="55" t="s">
        <v>2353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6">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8" t="s">
        <v>181</v>
      </c>
      <c r="AY679" s="64"/>
      <c r="AZ679" s="65">
        <v>1800</v>
      </c>
    </row>
    <row r="680" spans="1:52" s="128" customFormat="1" ht="39.950000000000003" customHeight="1" x14ac:dyDescent="0.25">
      <c r="A680" s="52" t="str">
        <f t="shared" si="118"/>
        <v>TB4NT+1</v>
      </c>
      <c r="B680" s="52" t="str">
        <f t="shared" si="119"/>
        <v>TB4NT+2</v>
      </c>
      <c r="C680" s="52" t="str">
        <f t="shared" si="120"/>
        <v>TB4NT+3</v>
      </c>
      <c r="D680" s="52" t="str">
        <f t="shared" si="121"/>
        <v>TB4NT+4</v>
      </c>
      <c r="F680" s="128" t="s">
        <v>181</v>
      </c>
      <c r="G680" s="54">
        <v>4</v>
      </c>
      <c r="H680" s="54" t="s">
        <v>2362</v>
      </c>
      <c r="I680" s="55" t="s">
        <v>2363</v>
      </c>
      <c r="J680" s="55" t="s">
        <v>157</v>
      </c>
      <c r="K680" s="55"/>
      <c r="L680" s="55" t="s">
        <v>2364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6"/>
      <c r="AM680" s="61"/>
      <c r="AN680" s="61"/>
      <c r="AO680" s="58">
        <f t="shared" si="117"/>
        <v>0</v>
      </c>
      <c r="AP680" s="58">
        <f t="shared" si="117"/>
        <v>0</v>
      </c>
      <c r="AQ680" s="58">
        <f t="shared" si="117"/>
        <v>0</v>
      </c>
      <c r="AR680" s="58">
        <f t="shared" si="117"/>
        <v>0</v>
      </c>
      <c r="AS680" s="58"/>
      <c r="AT680" s="58"/>
      <c r="AU680" s="58"/>
      <c r="AV680" s="58"/>
      <c r="AW680" s="63"/>
      <c r="AX680" s="128" t="s">
        <v>181</v>
      </c>
      <c r="AY680" s="64"/>
      <c r="AZ680" s="65">
        <v>1800</v>
      </c>
    </row>
    <row r="681" spans="1:52" s="128" customFormat="1" ht="31.5" x14ac:dyDescent="0.25">
      <c r="A681" s="52" t="str">
        <f t="shared" si="118"/>
        <v>TB4NT_D1+1</v>
      </c>
      <c r="B681" s="52" t="str">
        <f t="shared" si="119"/>
        <v>TB4NT_D1+2</v>
      </c>
      <c r="C681" s="52" t="str">
        <f t="shared" si="120"/>
        <v>TB4NT_D1+3</v>
      </c>
      <c r="D681" s="52" t="str">
        <f t="shared" si="121"/>
        <v>TB4NT_D1+4</v>
      </c>
      <c r="F681" s="128" t="s">
        <v>181</v>
      </c>
      <c r="G681" s="54"/>
      <c r="H681" s="54" t="s">
        <v>2365</v>
      </c>
      <c r="I681" s="55" t="s">
        <v>2366</v>
      </c>
      <c r="J681" s="55" t="s">
        <v>157</v>
      </c>
      <c r="K681" s="55"/>
      <c r="L681" s="55" t="s">
        <v>2353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6">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8" t="s">
        <v>181</v>
      </c>
      <c r="AY681" s="64"/>
      <c r="AZ681" s="65"/>
    </row>
    <row r="682" spans="1:52" s="128" customFormat="1" ht="31.5" x14ac:dyDescent="0.25">
      <c r="A682" s="52" t="str">
        <f t="shared" si="118"/>
        <v>TB4NT_D2+1</v>
      </c>
      <c r="B682" s="52" t="str">
        <f t="shared" si="119"/>
        <v>TB4NT_D2+2</v>
      </c>
      <c r="C682" s="52" t="str">
        <f t="shared" si="120"/>
        <v>TB4NT_D2+3</v>
      </c>
      <c r="D682" s="52" t="str">
        <f t="shared" si="121"/>
        <v>TB4NT_D2+4</v>
      </c>
      <c r="F682" s="128" t="s">
        <v>181</v>
      </c>
      <c r="G682" s="54"/>
      <c r="H682" s="54" t="s">
        <v>2367</v>
      </c>
      <c r="I682" s="55" t="s">
        <v>2368</v>
      </c>
      <c r="J682" s="55" t="s">
        <v>157</v>
      </c>
      <c r="K682" s="55"/>
      <c r="L682" s="55" t="s">
        <v>2369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6">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8" t="s">
        <v>181</v>
      </c>
      <c r="AY682" s="64"/>
      <c r="AZ682" s="65">
        <v>660</v>
      </c>
    </row>
    <row r="683" spans="1:52" s="128" customFormat="1" ht="50.1" customHeight="1" x14ac:dyDescent="0.25">
      <c r="A683" s="52" t="str">
        <f t="shared" si="118"/>
        <v>TB5NT+1</v>
      </c>
      <c r="B683" s="52" t="str">
        <f t="shared" si="119"/>
        <v>TB5NT+2</v>
      </c>
      <c r="C683" s="52" t="str">
        <f t="shared" si="120"/>
        <v>TB5NT+3</v>
      </c>
      <c r="D683" s="52" t="str">
        <f t="shared" si="121"/>
        <v>TB5NT+4</v>
      </c>
      <c r="F683" s="128" t="s">
        <v>181</v>
      </c>
      <c r="G683" s="54">
        <v>5</v>
      </c>
      <c r="H683" s="54" t="s">
        <v>2370</v>
      </c>
      <c r="I683" s="55" t="s">
        <v>2371</v>
      </c>
      <c r="J683" s="55" t="s">
        <v>157</v>
      </c>
      <c r="K683" s="55"/>
      <c r="L683" s="55" t="s">
        <v>2353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6">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8" t="s">
        <v>181</v>
      </c>
      <c r="AY683" s="64"/>
      <c r="AZ683" s="65">
        <v>540</v>
      </c>
    </row>
    <row r="684" spans="1:52" s="128" customFormat="1" ht="50.1" customHeight="1" x14ac:dyDescent="0.25">
      <c r="A684" s="52" t="str">
        <f t="shared" si="118"/>
        <v>TB6NT2+1</v>
      </c>
      <c r="B684" s="52" t="str">
        <f t="shared" si="119"/>
        <v>TB6NT2+2</v>
      </c>
      <c r="C684" s="52" t="str">
        <f t="shared" si="120"/>
        <v>TB6NT2+3</v>
      </c>
      <c r="D684" s="52" t="str">
        <f t="shared" si="121"/>
        <v>TB6NT2+4</v>
      </c>
      <c r="F684" s="128" t="s">
        <v>181</v>
      </c>
      <c r="G684" s="54">
        <v>6</v>
      </c>
      <c r="H684" s="54" t="s">
        <v>2372</v>
      </c>
      <c r="I684" s="55" t="s">
        <v>2373</v>
      </c>
      <c r="J684" s="55" t="s">
        <v>157</v>
      </c>
      <c r="K684" s="55"/>
      <c r="L684" s="55" t="s">
        <v>2374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6">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8" t="s">
        <v>181</v>
      </c>
      <c r="AY684" s="64"/>
      <c r="AZ684" s="65">
        <v>540</v>
      </c>
    </row>
    <row r="685" spans="1:52" s="128" customFormat="1" ht="47.25" x14ac:dyDescent="0.25">
      <c r="A685" s="52" t="str">
        <f t="shared" si="118"/>
        <v>TB7NT+1</v>
      </c>
      <c r="B685" s="52" t="str">
        <f t="shared" si="119"/>
        <v>TB7NT+2</v>
      </c>
      <c r="C685" s="52" t="str">
        <f t="shared" si="120"/>
        <v>TB7NT+3</v>
      </c>
      <c r="D685" s="52" t="str">
        <f t="shared" si="121"/>
        <v>TB7NT+4</v>
      </c>
      <c r="F685" s="128" t="s">
        <v>181</v>
      </c>
      <c r="G685" s="54">
        <v>7</v>
      </c>
      <c r="H685" s="54" t="s">
        <v>2375</v>
      </c>
      <c r="I685" s="55" t="s">
        <v>2376</v>
      </c>
      <c r="J685" s="55" t="s">
        <v>157</v>
      </c>
      <c r="K685" s="55"/>
      <c r="L685" s="55" t="s">
        <v>2377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6">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8" t="s">
        <v>181</v>
      </c>
      <c r="AY685" s="64"/>
      <c r="AZ685" s="65"/>
    </row>
    <row r="686" spans="1:52" s="128" customFormat="1" ht="47.25" x14ac:dyDescent="0.25">
      <c r="A686" s="52" t="str">
        <f t="shared" si="118"/>
        <v>TB8NT+1</v>
      </c>
      <c r="B686" s="52" t="str">
        <f t="shared" si="119"/>
        <v>TB8NT+2</v>
      </c>
      <c r="C686" s="52" t="str">
        <f t="shared" si="120"/>
        <v>TB8NT+3</v>
      </c>
      <c r="D686" s="52" t="str">
        <f t="shared" si="121"/>
        <v>TB8NT+4</v>
      </c>
      <c r="F686" s="128" t="s">
        <v>181</v>
      </c>
      <c r="G686" s="54">
        <v>8</v>
      </c>
      <c r="H686" s="54" t="s">
        <v>2378</v>
      </c>
      <c r="I686" s="55" t="s">
        <v>2379</v>
      </c>
      <c r="J686" s="55" t="s">
        <v>2380</v>
      </c>
      <c r="K686" s="55"/>
      <c r="L686" s="55" t="s">
        <v>2374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6">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8" t="s">
        <v>181</v>
      </c>
      <c r="AY686" s="64"/>
      <c r="AZ686" s="65">
        <v>900</v>
      </c>
    </row>
    <row r="687" spans="1:52" s="128" customFormat="1" ht="47.25" x14ac:dyDescent="0.25">
      <c r="A687" s="52" t="str">
        <f t="shared" si="118"/>
        <v>TB9NT+1</v>
      </c>
      <c r="B687" s="52" t="str">
        <f t="shared" si="119"/>
        <v>TB9NT+2</v>
      </c>
      <c r="C687" s="52" t="str">
        <f t="shared" si="120"/>
        <v>TB9NT+3</v>
      </c>
      <c r="D687" s="52" t="str">
        <f t="shared" si="121"/>
        <v>TB9NT+4</v>
      </c>
      <c r="F687" s="128" t="s">
        <v>181</v>
      </c>
      <c r="G687" s="54">
        <v>9</v>
      </c>
      <c r="H687" s="54" t="s">
        <v>2381</v>
      </c>
      <c r="I687" s="55" t="s">
        <v>2382</v>
      </c>
      <c r="J687" s="55" t="s">
        <v>157</v>
      </c>
      <c r="K687" s="55"/>
      <c r="L687" s="55" t="s">
        <v>2383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6">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8" t="s">
        <v>181</v>
      </c>
      <c r="AY687" s="64"/>
      <c r="AZ687" s="65">
        <v>780</v>
      </c>
    </row>
    <row r="688" spans="1:52" s="128" customFormat="1" x14ac:dyDescent="0.25">
      <c r="A688" s="52" t="str">
        <f t="shared" si="118"/>
        <v>TB10NT+1</v>
      </c>
      <c r="B688" s="52" t="str">
        <f t="shared" si="119"/>
        <v>TB10NT+2</v>
      </c>
      <c r="C688" s="52" t="str">
        <f t="shared" si="120"/>
        <v>TB10NT+3</v>
      </c>
      <c r="D688" s="52" t="str">
        <f t="shared" si="121"/>
        <v>TB10NT+4</v>
      </c>
      <c r="F688" s="128" t="s">
        <v>181</v>
      </c>
      <c r="G688" s="54">
        <v>10</v>
      </c>
      <c r="H688" s="54" t="s">
        <v>2384</v>
      </c>
      <c r="I688" s="55" t="s">
        <v>2385</v>
      </c>
      <c r="J688" s="55" t="s">
        <v>2386</v>
      </c>
      <c r="K688" s="55"/>
      <c r="L688" s="55" t="s">
        <v>2387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6"/>
      <c r="AM688" s="61"/>
      <c r="AN688" s="61"/>
      <c r="AO688" s="58">
        <f t="shared" si="117"/>
        <v>0</v>
      </c>
      <c r="AP688" s="58">
        <f t="shared" si="117"/>
        <v>0</v>
      </c>
      <c r="AQ688" s="58">
        <f t="shared" si="117"/>
        <v>0</v>
      </c>
      <c r="AR688" s="58">
        <f t="shared" si="117"/>
        <v>0</v>
      </c>
      <c r="AS688" s="58"/>
      <c r="AT688" s="58"/>
      <c r="AU688" s="58"/>
      <c r="AV688" s="58"/>
      <c r="AW688" s="63"/>
      <c r="AX688" s="128" t="s">
        <v>181</v>
      </c>
      <c r="AY688" s="64"/>
      <c r="AZ688" s="65"/>
    </row>
    <row r="689" spans="1:52" s="128" customFormat="1" ht="31.5" x14ac:dyDescent="0.25">
      <c r="A689" s="52" t="str">
        <f t="shared" si="118"/>
        <v>TB10NT_D1+1</v>
      </c>
      <c r="B689" s="52" t="str">
        <f t="shared" si="119"/>
        <v>TB10NT_D1+2</v>
      </c>
      <c r="C689" s="52" t="str">
        <f t="shared" si="120"/>
        <v>TB10NT_D1+3</v>
      </c>
      <c r="D689" s="52" t="str">
        <f t="shared" si="121"/>
        <v>TB10NT_D1+4</v>
      </c>
      <c r="F689" s="128" t="s">
        <v>181</v>
      </c>
      <c r="G689" s="54"/>
      <c r="H689" s="54" t="s">
        <v>2388</v>
      </c>
      <c r="I689" s="55" t="s">
        <v>2389</v>
      </c>
      <c r="J689" s="55" t="s">
        <v>2386</v>
      </c>
      <c r="K689" s="55"/>
      <c r="L689" s="55" t="s">
        <v>2390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6">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8" t="s">
        <v>181</v>
      </c>
      <c r="AY689" s="64"/>
      <c r="AZ689" s="65">
        <v>900</v>
      </c>
    </row>
    <row r="690" spans="1:52" s="128" customFormat="1" ht="63" x14ac:dyDescent="0.25">
      <c r="A690" s="52" t="str">
        <f t="shared" si="118"/>
        <v>TB10NT_D2+1</v>
      </c>
      <c r="B690" s="52" t="str">
        <f t="shared" si="119"/>
        <v>TB10NT_D2+2</v>
      </c>
      <c r="C690" s="52" t="str">
        <f t="shared" si="120"/>
        <v>TB10NT_D2+3</v>
      </c>
      <c r="D690" s="52" t="str">
        <f t="shared" si="121"/>
        <v>TB10NT_D2+4</v>
      </c>
      <c r="F690" s="128" t="s">
        <v>181</v>
      </c>
      <c r="G690" s="54"/>
      <c r="H690" s="54" t="s">
        <v>2391</v>
      </c>
      <c r="I690" s="55" t="s">
        <v>2392</v>
      </c>
      <c r="J690" s="55" t="s">
        <v>2390</v>
      </c>
      <c r="K690" s="55"/>
      <c r="L690" s="55" t="s">
        <v>2393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6">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8" t="s">
        <v>181</v>
      </c>
      <c r="AY690" s="64"/>
      <c r="AZ690" s="65">
        <v>720</v>
      </c>
    </row>
    <row r="691" spans="1:52" s="128" customFormat="1" ht="78.75" x14ac:dyDescent="0.25">
      <c r="A691" s="52" t="str">
        <f t="shared" si="118"/>
        <v>TB11NT+1</v>
      </c>
      <c r="B691" s="52" t="str">
        <f t="shared" si="119"/>
        <v>TB11NT+2</v>
      </c>
      <c r="C691" s="52" t="str">
        <f t="shared" si="120"/>
        <v>TB11NT+3</v>
      </c>
      <c r="D691" s="52" t="str">
        <f t="shared" si="121"/>
        <v>TB11NT+4</v>
      </c>
      <c r="F691" s="128" t="s">
        <v>181</v>
      </c>
      <c r="G691" s="54">
        <v>11</v>
      </c>
      <c r="H691" s="54" t="s">
        <v>2394</v>
      </c>
      <c r="I691" s="55" t="s">
        <v>2395</v>
      </c>
      <c r="J691" s="55" t="s">
        <v>2390</v>
      </c>
      <c r="K691" s="55"/>
      <c r="L691" s="55" t="s">
        <v>2387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6">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8" t="s">
        <v>181</v>
      </c>
      <c r="AY691" s="64"/>
      <c r="AZ691" s="65">
        <v>720</v>
      </c>
    </row>
    <row r="692" spans="1:52" s="128" customFormat="1" x14ac:dyDescent="0.25">
      <c r="A692" s="52" t="str">
        <f t="shared" si="118"/>
        <v>TB12NT+1</v>
      </c>
      <c r="B692" s="52" t="str">
        <f t="shared" si="119"/>
        <v>TB12NT+2</v>
      </c>
      <c r="C692" s="52" t="str">
        <f t="shared" si="120"/>
        <v>TB12NT+3</v>
      </c>
      <c r="D692" s="52" t="str">
        <f t="shared" si="121"/>
        <v>TB12NT+4</v>
      </c>
      <c r="F692" s="128" t="s">
        <v>181</v>
      </c>
      <c r="G692" s="54">
        <v>12</v>
      </c>
      <c r="H692" s="54" t="s">
        <v>2396</v>
      </c>
      <c r="I692" s="55" t="s">
        <v>2397</v>
      </c>
      <c r="J692" s="55" t="s">
        <v>157</v>
      </c>
      <c r="K692" s="55"/>
      <c r="L692" s="55" t="s">
        <v>2398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6"/>
      <c r="AM692" s="61"/>
      <c r="AN692" s="61"/>
      <c r="AO692" s="58">
        <f t="shared" si="117"/>
        <v>0</v>
      </c>
      <c r="AP692" s="58">
        <f t="shared" si="117"/>
        <v>0</v>
      </c>
      <c r="AQ692" s="58">
        <f t="shared" si="117"/>
        <v>0</v>
      </c>
      <c r="AR692" s="58">
        <f t="shared" si="117"/>
        <v>0</v>
      </c>
      <c r="AS692" s="58"/>
      <c r="AT692" s="58"/>
      <c r="AU692" s="58"/>
      <c r="AV692" s="58"/>
      <c r="AW692" s="63"/>
      <c r="AX692" s="128" t="s">
        <v>181</v>
      </c>
      <c r="AY692" s="64"/>
      <c r="AZ692" s="65">
        <v>600</v>
      </c>
    </row>
    <row r="693" spans="1:52" s="128" customFormat="1" ht="31.5" x14ac:dyDescent="0.25">
      <c r="A693" s="52" t="str">
        <f t="shared" si="118"/>
        <v>TB12NT_D1+1</v>
      </c>
      <c r="B693" s="52" t="str">
        <f t="shared" si="119"/>
        <v>TB12NT_D1+2</v>
      </c>
      <c r="C693" s="52" t="str">
        <f t="shared" si="120"/>
        <v>TB12NT_D1+3</v>
      </c>
      <c r="D693" s="52" t="str">
        <f t="shared" si="121"/>
        <v>TB12NT_D1+4</v>
      </c>
      <c r="F693" s="128" t="s">
        <v>181</v>
      </c>
      <c r="G693" s="54"/>
      <c r="H693" s="54" t="s">
        <v>2399</v>
      </c>
      <c r="I693" s="55" t="s">
        <v>2400</v>
      </c>
      <c r="J693" s="55" t="s">
        <v>157</v>
      </c>
      <c r="K693" s="55"/>
      <c r="L693" s="55" t="s">
        <v>2353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6">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8" t="s">
        <v>181</v>
      </c>
      <c r="AY693" s="64"/>
      <c r="AZ693" s="65">
        <v>600</v>
      </c>
    </row>
    <row r="694" spans="1:52" s="128" customFormat="1" ht="31.5" x14ac:dyDescent="0.25">
      <c r="A694" s="52" t="str">
        <f t="shared" si="118"/>
        <v>TB12NT_D2+1</v>
      </c>
      <c r="B694" s="52" t="str">
        <f t="shared" si="119"/>
        <v>TB12NT_D2+2</v>
      </c>
      <c r="C694" s="52" t="str">
        <f t="shared" si="120"/>
        <v>TB12NT_D2+3</v>
      </c>
      <c r="D694" s="52" t="str">
        <f t="shared" si="121"/>
        <v>TB12NT_D2+4</v>
      </c>
      <c r="F694" s="128" t="s">
        <v>181</v>
      </c>
      <c r="G694" s="54"/>
      <c r="H694" s="54" t="s">
        <v>2401</v>
      </c>
      <c r="I694" s="55" t="s">
        <v>2402</v>
      </c>
      <c r="J694" s="55" t="s">
        <v>1136</v>
      </c>
      <c r="K694" s="55"/>
      <c r="L694" s="55" t="s">
        <v>2398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6">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8" t="s">
        <v>181</v>
      </c>
      <c r="AY694" s="64"/>
      <c r="AZ694" s="65"/>
    </row>
    <row r="695" spans="1:52" s="128" customFormat="1" ht="31.5" x14ac:dyDescent="0.25">
      <c r="A695" s="52" t="str">
        <f t="shared" si="118"/>
        <v>TB12NT_D3+1</v>
      </c>
      <c r="B695" s="52" t="str">
        <f t="shared" si="119"/>
        <v>TB12NT_D3+2</v>
      </c>
      <c r="C695" s="52" t="str">
        <f t="shared" si="120"/>
        <v>TB12NT_D3+3</v>
      </c>
      <c r="D695" s="52" t="str">
        <f t="shared" si="121"/>
        <v>TB12NT_D3+4</v>
      </c>
      <c r="F695" s="128" t="s">
        <v>181</v>
      </c>
      <c r="G695" s="54"/>
      <c r="H695" s="54" t="s">
        <v>2403</v>
      </c>
      <c r="I695" s="55" t="s">
        <v>2404</v>
      </c>
      <c r="J695" s="55" t="s">
        <v>157</v>
      </c>
      <c r="K695" s="55"/>
      <c r="L695" s="55" t="s">
        <v>2405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6">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8" t="s">
        <v>181</v>
      </c>
      <c r="AY695" s="64"/>
      <c r="AZ695" s="65">
        <v>900</v>
      </c>
    </row>
    <row r="696" spans="1:52" s="128" customFormat="1" x14ac:dyDescent="0.25">
      <c r="A696" s="52" t="str">
        <f t="shared" si="118"/>
        <v>TB13NT2+1</v>
      </c>
      <c r="B696" s="52" t="str">
        <f t="shared" si="119"/>
        <v>TB13NT2+2</v>
      </c>
      <c r="C696" s="52" t="str">
        <f t="shared" si="120"/>
        <v>TB13NT2+3</v>
      </c>
      <c r="D696" s="52" t="str">
        <f t="shared" si="121"/>
        <v>TB13NT2+4</v>
      </c>
      <c r="F696" s="128" t="s">
        <v>181</v>
      </c>
      <c r="G696" s="54">
        <v>13</v>
      </c>
      <c r="H696" s="54" t="s">
        <v>2406</v>
      </c>
      <c r="I696" s="55" t="s">
        <v>2407</v>
      </c>
      <c r="J696" s="55" t="s">
        <v>157</v>
      </c>
      <c r="K696" s="55"/>
      <c r="L696" s="55" t="s">
        <v>2353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6"/>
      <c r="AM696" s="61"/>
      <c r="AN696" s="61"/>
      <c r="AO696" s="58">
        <f t="shared" si="117"/>
        <v>0</v>
      </c>
      <c r="AP696" s="58">
        <f t="shared" si="117"/>
        <v>0</v>
      </c>
      <c r="AQ696" s="58">
        <f t="shared" si="117"/>
        <v>0</v>
      </c>
      <c r="AR696" s="58">
        <f t="shared" si="117"/>
        <v>0</v>
      </c>
      <c r="AS696" s="58"/>
      <c r="AT696" s="58"/>
      <c r="AU696" s="58"/>
      <c r="AV696" s="58"/>
      <c r="AW696" s="63"/>
      <c r="AX696" s="128" t="s">
        <v>181</v>
      </c>
      <c r="AY696" s="64"/>
      <c r="AZ696" s="65">
        <v>900</v>
      </c>
    </row>
    <row r="697" spans="1:52" s="128" customFormat="1" ht="47.25" x14ac:dyDescent="0.25">
      <c r="A697" s="52" t="str">
        <f t="shared" si="118"/>
        <v>TB13NT2_D1+1</v>
      </c>
      <c r="B697" s="52" t="str">
        <f t="shared" si="119"/>
        <v>TB13NT2_D1+2</v>
      </c>
      <c r="C697" s="52" t="str">
        <f t="shared" si="120"/>
        <v>TB13NT2_D1+3</v>
      </c>
      <c r="D697" s="52" t="str">
        <f t="shared" si="121"/>
        <v>TB13NT2_D1+4</v>
      </c>
      <c r="F697" s="128" t="s">
        <v>181</v>
      </c>
      <c r="G697" s="54"/>
      <c r="H697" s="54" t="s">
        <v>2408</v>
      </c>
      <c r="I697" s="55" t="s">
        <v>2409</v>
      </c>
      <c r="J697" s="55" t="s">
        <v>1136</v>
      </c>
      <c r="K697" s="55"/>
      <c r="L697" s="55" t="s">
        <v>2410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6">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8" t="s">
        <v>181</v>
      </c>
      <c r="AY697" s="64"/>
      <c r="AZ697" s="65"/>
    </row>
    <row r="698" spans="1:52" s="128" customFormat="1" ht="47.25" x14ac:dyDescent="0.25">
      <c r="A698" s="52" t="str">
        <f t="shared" si="118"/>
        <v>TB13NT2_D2+1</v>
      </c>
      <c r="B698" s="52" t="str">
        <f t="shared" si="119"/>
        <v>TB13NT2_D2+2</v>
      </c>
      <c r="C698" s="52" t="str">
        <f t="shared" si="120"/>
        <v>TB13NT2_D2+3</v>
      </c>
      <c r="D698" s="52" t="str">
        <f t="shared" si="121"/>
        <v>TB13NT2_D2+4</v>
      </c>
      <c r="F698" s="128" t="s">
        <v>181</v>
      </c>
      <c r="G698" s="54"/>
      <c r="H698" s="54" t="s">
        <v>2411</v>
      </c>
      <c r="I698" s="55" t="s">
        <v>2412</v>
      </c>
      <c r="J698" s="55" t="s">
        <v>2410</v>
      </c>
      <c r="K698" s="55"/>
      <c r="L698" s="55" t="s">
        <v>2413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6">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8" t="s">
        <v>181</v>
      </c>
      <c r="AY698" s="64"/>
      <c r="AZ698" s="65">
        <v>900</v>
      </c>
    </row>
    <row r="699" spans="1:52" s="128" customFormat="1" ht="31.5" x14ac:dyDescent="0.25">
      <c r="A699" s="52" t="str">
        <f t="shared" si="118"/>
        <v>TB14NT2+1</v>
      </c>
      <c r="B699" s="52" t="str">
        <f t="shared" si="119"/>
        <v>TB14NT2+2</v>
      </c>
      <c r="C699" s="52" t="str">
        <f t="shared" si="120"/>
        <v>TB14NT2+3</v>
      </c>
      <c r="D699" s="52" t="str">
        <f t="shared" si="121"/>
        <v>TB14NT2+4</v>
      </c>
      <c r="F699" s="128" t="s">
        <v>181</v>
      </c>
      <c r="G699" s="54">
        <v>14</v>
      </c>
      <c r="H699" s="54" t="s">
        <v>2414</v>
      </c>
      <c r="I699" s="55" t="s">
        <v>2415</v>
      </c>
      <c r="J699" s="55" t="s">
        <v>2413</v>
      </c>
      <c r="K699" s="55"/>
      <c r="L699" s="55" t="s">
        <v>2405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6"/>
      <c r="AM699" s="61"/>
      <c r="AN699" s="61"/>
      <c r="AO699" s="58">
        <f t="shared" si="117"/>
        <v>0</v>
      </c>
      <c r="AP699" s="58">
        <f t="shared" si="117"/>
        <v>0</v>
      </c>
      <c r="AQ699" s="58">
        <f t="shared" si="117"/>
        <v>0</v>
      </c>
      <c r="AR699" s="58">
        <f t="shared" si="117"/>
        <v>0</v>
      </c>
      <c r="AS699" s="58"/>
      <c r="AT699" s="58"/>
      <c r="AU699" s="58"/>
      <c r="AV699" s="58"/>
      <c r="AW699" s="63"/>
      <c r="AX699" s="128" t="s">
        <v>181</v>
      </c>
      <c r="AY699" s="64"/>
      <c r="AZ699" s="65">
        <v>900</v>
      </c>
    </row>
    <row r="700" spans="1:52" s="128" customFormat="1" ht="47.25" x14ac:dyDescent="0.25">
      <c r="A700" s="52" t="str">
        <f t="shared" si="118"/>
        <v>TB14NT2_D1+1</v>
      </c>
      <c r="B700" s="52" t="str">
        <f t="shared" si="119"/>
        <v>TB14NT2_D1+2</v>
      </c>
      <c r="C700" s="52" t="str">
        <f t="shared" si="120"/>
        <v>TB14NT2_D1+3</v>
      </c>
      <c r="D700" s="52" t="str">
        <f t="shared" si="121"/>
        <v>TB14NT2_D1+4</v>
      </c>
      <c r="F700" s="128" t="s">
        <v>181</v>
      </c>
      <c r="G700" s="54"/>
      <c r="H700" s="54" t="s">
        <v>2416</v>
      </c>
      <c r="I700" s="55" t="s">
        <v>2417</v>
      </c>
      <c r="J700" s="55" t="s">
        <v>2305</v>
      </c>
      <c r="K700" s="55"/>
      <c r="L700" s="55" t="s">
        <v>2418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6">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8" t="s">
        <v>181</v>
      </c>
      <c r="AY700" s="64"/>
      <c r="AZ700" s="65"/>
    </row>
    <row r="701" spans="1:52" s="128" customFormat="1" ht="47.25" x14ac:dyDescent="0.25">
      <c r="A701" s="52" t="str">
        <f t="shared" si="118"/>
        <v>TB14NT2_D2+1</v>
      </c>
      <c r="B701" s="52" t="str">
        <f t="shared" si="119"/>
        <v>TB14NT2_D2+2</v>
      </c>
      <c r="C701" s="52" t="str">
        <f t="shared" si="120"/>
        <v>TB14NT2_D2+3</v>
      </c>
      <c r="D701" s="52" t="str">
        <f t="shared" si="121"/>
        <v>TB14NT2_D2+4</v>
      </c>
      <c r="F701" s="128" t="s">
        <v>181</v>
      </c>
      <c r="G701" s="54"/>
      <c r="H701" s="54" t="s">
        <v>2419</v>
      </c>
      <c r="I701" s="55" t="s">
        <v>2420</v>
      </c>
      <c r="J701" s="55" t="s">
        <v>2311</v>
      </c>
      <c r="K701" s="55"/>
      <c r="L701" s="55" t="s">
        <v>2421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6">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8" t="s">
        <v>181</v>
      </c>
      <c r="AY701" s="64"/>
      <c r="AZ701" s="65">
        <v>660</v>
      </c>
    </row>
    <row r="702" spans="1:52" s="128" customFormat="1" ht="47.25" x14ac:dyDescent="0.25">
      <c r="A702" s="52" t="str">
        <f t="shared" si="118"/>
        <v>TB14NT2_D3+1</v>
      </c>
      <c r="B702" s="52" t="str">
        <f t="shared" si="119"/>
        <v>TB14NT2_D3+2</v>
      </c>
      <c r="C702" s="52" t="str">
        <f t="shared" si="120"/>
        <v>TB14NT2_D3+3</v>
      </c>
      <c r="D702" s="52" t="str">
        <f t="shared" si="121"/>
        <v>TB14NT2_D3+4</v>
      </c>
      <c r="F702" s="128" t="s">
        <v>181</v>
      </c>
      <c r="G702" s="54"/>
      <c r="H702" s="54" t="s">
        <v>2422</v>
      </c>
      <c r="I702" s="55" t="s">
        <v>2423</v>
      </c>
      <c r="J702" s="55" t="s">
        <v>2311</v>
      </c>
      <c r="K702" s="55"/>
      <c r="L702" s="55" t="s">
        <v>2424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6">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8" t="s">
        <v>181</v>
      </c>
      <c r="AY702" s="64"/>
      <c r="AZ702" s="65">
        <v>450</v>
      </c>
    </row>
    <row r="703" spans="1:52" s="128" customFormat="1" ht="47.25" x14ac:dyDescent="0.25">
      <c r="A703" s="52" t="str">
        <f t="shared" si="118"/>
        <v>TB14NT2_D4+1</v>
      </c>
      <c r="B703" s="52" t="str">
        <f t="shared" si="119"/>
        <v>TB14NT2_D4+2</v>
      </c>
      <c r="C703" s="52" t="str">
        <f t="shared" si="120"/>
        <v>TB14NT2_D4+3</v>
      </c>
      <c r="D703" s="52" t="str">
        <f t="shared" si="121"/>
        <v>TB14NT2_D4+4</v>
      </c>
      <c r="F703" s="128" t="s">
        <v>181</v>
      </c>
      <c r="G703" s="54"/>
      <c r="H703" s="54" t="s">
        <v>2425</v>
      </c>
      <c r="I703" s="55" t="s">
        <v>2426</v>
      </c>
      <c r="J703" s="55" t="s">
        <v>2424</v>
      </c>
      <c r="K703" s="55"/>
      <c r="L703" s="55" t="s">
        <v>2421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6">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8" t="s">
        <v>181</v>
      </c>
      <c r="AY703" s="64"/>
      <c r="AZ703" s="65">
        <v>510</v>
      </c>
    </row>
    <row r="704" spans="1:52" s="128" customFormat="1" ht="31.5" x14ac:dyDescent="0.25">
      <c r="A704" s="52" t="str">
        <f t="shared" si="118"/>
        <v>TB15NT+1</v>
      </c>
      <c r="B704" s="52" t="str">
        <f t="shared" si="119"/>
        <v>TB15NT+2</v>
      </c>
      <c r="C704" s="52" t="str">
        <f t="shared" si="120"/>
        <v>TB15NT+3</v>
      </c>
      <c r="D704" s="52" t="str">
        <f t="shared" si="121"/>
        <v>TB15NT+4</v>
      </c>
      <c r="F704" s="128" t="s">
        <v>181</v>
      </c>
      <c r="G704" s="54">
        <v>15</v>
      </c>
      <c r="H704" s="54" t="s">
        <v>2427</v>
      </c>
      <c r="I704" s="55" t="s">
        <v>2428</v>
      </c>
      <c r="J704" s="55" t="s">
        <v>157</v>
      </c>
      <c r="K704" s="55"/>
      <c r="L704" s="55" t="s">
        <v>2353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6">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8" t="s">
        <v>181</v>
      </c>
      <c r="AY704" s="64"/>
      <c r="AZ704" s="65">
        <v>480</v>
      </c>
    </row>
    <row r="705" spans="1:52" s="128" customFormat="1" ht="31.5" x14ac:dyDescent="0.25">
      <c r="A705" s="52" t="str">
        <f t="shared" si="118"/>
        <v>TB16NT2+1</v>
      </c>
      <c r="B705" s="52" t="str">
        <f t="shared" si="119"/>
        <v>TB16NT2+2</v>
      </c>
      <c r="C705" s="52" t="str">
        <f t="shared" si="120"/>
        <v>TB16NT2+3</v>
      </c>
      <c r="D705" s="52" t="str">
        <f t="shared" si="121"/>
        <v>TB16NT2+4</v>
      </c>
      <c r="F705" s="128" t="s">
        <v>181</v>
      </c>
      <c r="G705" s="54">
        <v>16</v>
      </c>
      <c r="H705" s="54" t="s">
        <v>2429</v>
      </c>
      <c r="I705" s="55" t="s">
        <v>2430</v>
      </c>
      <c r="J705" s="55" t="s">
        <v>157</v>
      </c>
      <c r="K705" s="55"/>
      <c r="L705" s="55" t="s">
        <v>2431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6"/>
      <c r="AM705" s="61"/>
      <c r="AN705" s="61"/>
      <c r="AO705" s="58">
        <f t="shared" si="117"/>
        <v>0</v>
      </c>
      <c r="AP705" s="58">
        <f t="shared" si="117"/>
        <v>0</v>
      </c>
      <c r="AQ705" s="58">
        <f t="shared" si="117"/>
        <v>0</v>
      </c>
      <c r="AR705" s="58">
        <f t="shared" si="117"/>
        <v>0</v>
      </c>
      <c r="AS705" s="58"/>
      <c r="AT705" s="58"/>
      <c r="AU705" s="58"/>
      <c r="AV705" s="58"/>
      <c r="AW705" s="63"/>
      <c r="AX705" s="128" t="s">
        <v>181</v>
      </c>
      <c r="AY705" s="64"/>
      <c r="AZ705" s="65">
        <v>660</v>
      </c>
    </row>
    <row r="706" spans="1:52" s="128" customFormat="1" ht="47.25" x14ac:dyDescent="0.25">
      <c r="A706" s="52" t="str">
        <f t="shared" si="118"/>
        <v>TB16NT2_D1+1</v>
      </c>
      <c r="B706" s="52" t="str">
        <f t="shared" si="119"/>
        <v>TB16NT2_D1+2</v>
      </c>
      <c r="C706" s="52" t="str">
        <f t="shared" si="120"/>
        <v>TB16NT2_D1+3</v>
      </c>
      <c r="D706" s="52" t="str">
        <f t="shared" si="121"/>
        <v>TB16NT2_D1+4</v>
      </c>
      <c r="F706" s="128" t="s">
        <v>181</v>
      </c>
      <c r="G706" s="54"/>
      <c r="H706" s="54" t="s">
        <v>2432</v>
      </c>
      <c r="I706" s="55" t="s">
        <v>2433</v>
      </c>
      <c r="J706" s="55" t="s">
        <v>2431</v>
      </c>
      <c r="K706" s="55"/>
      <c r="L706" s="55" t="s">
        <v>2353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6">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8" t="s">
        <v>181</v>
      </c>
      <c r="AY706" s="64"/>
      <c r="AZ706" s="65">
        <v>660</v>
      </c>
    </row>
    <row r="707" spans="1:52" s="128" customFormat="1" ht="47.25" x14ac:dyDescent="0.25">
      <c r="A707" s="52" t="str">
        <f t="shared" si="118"/>
        <v>TB16NT2_D2+1</v>
      </c>
      <c r="B707" s="52" t="str">
        <f t="shared" si="119"/>
        <v>TB16NT2_D2+2</v>
      </c>
      <c r="C707" s="52" t="str">
        <f t="shared" si="120"/>
        <v>TB16NT2_D2+3</v>
      </c>
      <c r="D707" s="52" t="str">
        <f t="shared" si="121"/>
        <v>TB16NT2_D2+4</v>
      </c>
      <c r="F707" s="128" t="s">
        <v>181</v>
      </c>
      <c r="G707" s="54"/>
      <c r="H707" s="54" t="s">
        <v>2434</v>
      </c>
      <c r="I707" s="55" t="s">
        <v>2435</v>
      </c>
      <c r="J707" s="55" t="s">
        <v>2311</v>
      </c>
      <c r="K707" s="55"/>
      <c r="L707" s="55" t="s">
        <v>2436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6">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8" t="s">
        <v>181</v>
      </c>
      <c r="AY707" s="64"/>
      <c r="AZ707" s="65">
        <v>660</v>
      </c>
    </row>
    <row r="708" spans="1:52" s="128" customFormat="1" ht="31.5" x14ac:dyDescent="0.25">
      <c r="A708" s="52" t="str">
        <f t="shared" si="118"/>
        <v>TB17NT+1</v>
      </c>
      <c r="B708" s="52" t="str">
        <f t="shared" si="119"/>
        <v>TB17NT+2</v>
      </c>
      <c r="C708" s="52" t="str">
        <f t="shared" si="120"/>
        <v>TB17NT+3</v>
      </c>
      <c r="D708" s="52" t="str">
        <f t="shared" si="121"/>
        <v>TB17NT+4</v>
      </c>
      <c r="F708" s="128" t="s">
        <v>181</v>
      </c>
      <c r="G708" s="54">
        <v>17</v>
      </c>
      <c r="H708" s="54" t="s">
        <v>2437</v>
      </c>
      <c r="I708" s="55" t="s">
        <v>2438</v>
      </c>
      <c r="J708" s="55" t="s">
        <v>2311</v>
      </c>
      <c r="K708" s="55"/>
      <c r="L708" s="55" t="s">
        <v>2353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6"/>
      <c r="AM708" s="61"/>
      <c r="AN708" s="61"/>
      <c r="AO708" s="58">
        <f t="shared" si="117"/>
        <v>0</v>
      </c>
      <c r="AP708" s="58">
        <f t="shared" si="117"/>
        <v>0</v>
      </c>
      <c r="AQ708" s="58">
        <f t="shared" si="117"/>
        <v>0</v>
      </c>
      <c r="AR708" s="58">
        <f t="shared" si="117"/>
        <v>0</v>
      </c>
      <c r="AS708" s="58"/>
      <c r="AT708" s="58"/>
      <c r="AU708" s="58"/>
      <c r="AV708" s="58"/>
      <c r="AW708" s="63"/>
      <c r="AX708" s="128" t="s">
        <v>181</v>
      </c>
      <c r="AY708" s="64"/>
      <c r="AZ708" s="65"/>
    </row>
    <row r="709" spans="1:52" s="128" customFormat="1" x14ac:dyDescent="0.25">
      <c r="A709" s="52" t="str">
        <f t="shared" si="118"/>
        <v>TB17NT_D1+1</v>
      </c>
      <c r="B709" s="52" t="str">
        <f t="shared" si="119"/>
        <v>TB17NT_D1+2</v>
      </c>
      <c r="C709" s="52" t="str">
        <f t="shared" si="120"/>
        <v>TB17NT_D1+3</v>
      </c>
      <c r="D709" s="52" t="str">
        <f t="shared" si="121"/>
        <v>TB17NT_D1+4</v>
      </c>
      <c r="F709" s="128" t="s">
        <v>181</v>
      </c>
      <c r="G709" s="54"/>
      <c r="H709" s="54" t="s">
        <v>2439</v>
      </c>
      <c r="I709" s="55" t="s">
        <v>2440</v>
      </c>
      <c r="J709" s="55" t="s">
        <v>1136</v>
      </c>
      <c r="K709" s="55"/>
      <c r="L709" s="55" t="s">
        <v>2441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6">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8" t="s">
        <v>181</v>
      </c>
      <c r="AY709" s="64"/>
      <c r="AZ709" s="65">
        <v>540</v>
      </c>
    </row>
    <row r="710" spans="1:52" s="128" customFormat="1" ht="31.5" x14ac:dyDescent="0.25">
      <c r="A710" s="52" t="str">
        <f t="shared" si="118"/>
        <v>TB17NT_D2+1</v>
      </c>
      <c r="B710" s="52" t="str">
        <f t="shared" si="119"/>
        <v>TB17NT_D2+2</v>
      </c>
      <c r="C710" s="52" t="str">
        <f t="shared" si="120"/>
        <v>TB17NT_D2+3</v>
      </c>
      <c r="D710" s="52" t="str">
        <f t="shared" si="121"/>
        <v>TB17NT_D2+4</v>
      </c>
      <c r="F710" s="128" t="s">
        <v>181</v>
      </c>
      <c r="G710" s="54"/>
      <c r="H710" s="54" t="s">
        <v>2442</v>
      </c>
      <c r="I710" s="55" t="s">
        <v>2443</v>
      </c>
      <c r="J710" s="55" t="s">
        <v>2444</v>
      </c>
      <c r="K710" s="55"/>
      <c r="L710" s="55" t="s">
        <v>2445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6">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8" t="s">
        <v>181</v>
      </c>
      <c r="AY710" s="64"/>
      <c r="AZ710" s="65">
        <v>390</v>
      </c>
    </row>
    <row r="711" spans="1:52" s="128" customFormat="1" ht="31.5" x14ac:dyDescent="0.25">
      <c r="A711" s="52" t="str">
        <f t="shared" si="118"/>
        <v>TB18NT1+1</v>
      </c>
      <c r="B711" s="52" t="str">
        <f t="shared" si="119"/>
        <v>TB18NT1+2</v>
      </c>
      <c r="C711" s="52" t="str">
        <f t="shared" si="120"/>
        <v>TB18NT1+3</v>
      </c>
      <c r="D711" s="52" t="str">
        <f t="shared" si="121"/>
        <v>TB18NT1+4</v>
      </c>
      <c r="F711" s="128" t="s">
        <v>181</v>
      </c>
      <c r="G711" s="54">
        <v>18</v>
      </c>
      <c r="H711" s="54" t="s">
        <v>2446</v>
      </c>
      <c r="I711" s="55" t="s">
        <v>2447</v>
      </c>
      <c r="J711" s="55" t="s">
        <v>2448</v>
      </c>
      <c r="K711" s="55"/>
      <c r="L711" s="55" t="s">
        <v>2449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6"/>
      <c r="AM711" s="61"/>
      <c r="AN711" s="61"/>
      <c r="AO711" s="58">
        <f t="shared" si="117"/>
        <v>0</v>
      </c>
      <c r="AP711" s="58">
        <f t="shared" si="117"/>
        <v>0</v>
      </c>
      <c r="AQ711" s="58">
        <f t="shared" si="117"/>
        <v>0</v>
      </c>
      <c r="AR711" s="58">
        <f t="shared" si="117"/>
        <v>0</v>
      </c>
      <c r="AS711" s="58"/>
      <c r="AT711" s="58"/>
      <c r="AU711" s="58"/>
      <c r="AV711" s="58"/>
      <c r="AW711" s="63"/>
      <c r="AX711" s="128" t="s">
        <v>181</v>
      </c>
      <c r="AY711" s="64"/>
      <c r="AZ711" s="65">
        <v>270</v>
      </c>
    </row>
    <row r="712" spans="1:52" s="128" customFormat="1" ht="47.25" x14ac:dyDescent="0.25">
      <c r="A712" s="52" t="str">
        <f t="shared" si="118"/>
        <v>TB18NT1_D1+1</v>
      </c>
      <c r="B712" s="52" t="str">
        <f t="shared" si="119"/>
        <v>TB18NT1_D1+2</v>
      </c>
      <c r="C712" s="52" t="str">
        <f t="shared" si="120"/>
        <v>TB18NT1_D1+3</v>
      </c>
      <c r="D712" s="52" t="str">
        <f t="shared" si="121"/>
        <v>TB18NT1_D1+4</v>
      </c>
      <c r="F712" s="128" t="s">
        <v>181</v>
      </c>
      <c r="G712" s="54"/>
      <c r="H712" s="54" t="s">
        <v>2450</v>
      </c>
      <c r="I712" s="55" t="s">
        <v>2451</v>
      </c>
      <c r="J712" s="55" t="s">
        <v>2449</v>
      </c>
      <c r="K712" s="55"/>
      <c r="L712" s="55" t="s">
        <v>2452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6">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8" t="s">
        <v>181</v>
      </c>
      <c r="AY712" s="64"/>
      <c r="AZ712" s="65">
        <v>250</v>
      </c>
    </row>
    <row r="713" spans="1:52" s="128" customFormat="1" ht="47.25" x14ac:dyDescent="0.25">
      <c r="A713" s="52" t="str">
        <f t="shared" si="118"/>
        <v>TB18NT1_D2+1</v>
      </c>
      <c r="B713" s="52" t="str">
        <f t="shared" si="119"/>
        <v>TB18NT1_D2+2</v>
      </c>
      <c r="C713" s="52" t="str">
        <f t="shared" si="120"/>
        <v>TB18NT1_D2+3</v>
      </c>
      <c r="D713" s="52" t="str">
        <f t="shared" si="121"/>
        <v>TB18NT1_D2+4</v>
      </c>
      <c r="F713" s="128" t="s">
        <v>181</v>
      </c>
      <c r="G713" s="54"/>
      <c r="H713" s="54" t="s">
        <v>2453</v>
      </c>
      <c r="I713" s="55" t="s">
        <v>2454</v>
      </c>
      <c r="J713" s="69" t="s">
        <v>2455</v>
      </c>
      <c r="K713" s="69"/>
      <c r="L713" s="69" t="s">
        <v>2456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6">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8" t="s">
        <v>181</v>
      </c>
      <c r="AY713" s="64"/>
      <c r="AZ713" s="65"/>
    </row>
    <row r="714" spans="1:52" s="128" customFormat="1" ht="47.25" x14ac:dyDescent="0.25">
      <c r="A714" s="52" t="str">
        <f t="shared" si="118"/>
        <v>TB18NT1_D3+1</v>
      </c>
      <c r="B714" s="52" t="str">
        <f t="shared" si="119"/>
        <v>TB18NT1_D3+2</v>
      </c>
      <c r="C714" s="52" t="str">
        <f t="shared" si="120"/>
        <v>TB18NT1_D3+3</v>
      </c>
      <c r="D714" s="52" t="str">
        <f t="shared" si="121"/>
        <v>TB18NT1_D3+4</v>
      </c>
      <c r="F714" s="128" t="s">
        <v>181</v>
      </c>
      <c r="G714" s="54"/>
      <c r="H714" s="54" t="s">
        <v>2457</v>
      </c>
      <c r="I714" s="55" t="s">
        <v>2458</v>
      </c>
      <c r="J714" s="55" t="s">
        <v>2456</v>
      </c>
      <c r="K714" s="55"/>
      <c r="L714" s="55" t="s">
        <v>2410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6">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8" t="s">
        <v>181</v>
      </c>
      <c r="AY714" s="64"/>
      <c r="AZ714" s="65">
        <v>720</v>
      </c>
    </row>
    <row r="715" spans="1:52" s="128" customFormat="1" ht="47.25" x14ac:dyDescent="0.25">
      <c r="A715" s="52" t="str">
        <f t="shared" si="118"/>
        <v>TB18NT1_D4+1</v>
      </c>
      <c r="B715" s="52" t="str">
        <f t="shared" si="119"/>
        <v>TB18NT1_D4+2</v>
      </c>
      <c r="C715" s="52" t="str">
        <f t="shared" si="120"/>
        <v>TB18NT1_D4+3</v>
      </c>
      <c r="D715" s="52" t="str">
        <f t="shared" si="121"/>
        <v>TB18NT1_D4+4</v>
      </c>
      <c r="F715" s="128" t="s">
        <v>181</v>
      </c>
      <c r="G715" s="54"/>
      <c r="H715" s="54" t="s">
        <v>2459</v>
      </c>
      <c r="I715" s="55" t="s">
        <v>2460</v>
      </c>
      <c r="J715" s="55" t="s">
        <v>157</v>
      </c>
      <c r="K715" s="55"/>
      <c r="L715" s="55" t="s">
        <v>439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6">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8" t="s">
        <v>181</v>
      </c>
      <c r="AY715" s="64"/>
      <c r="AZ715" s="65">
        <v>480</v>
      </c>
    </row>
    <row r="716" spans="1:52" s="128"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8" t="s">
        <v>181</v>
      </c>
      <c r="G716" s="54"/>
      <c r="H716" s="54" t="s">
        <v>2461</v>
      </c>
      <c r="I716" s="55" t="s">
        <v>2462</v>
      </c>
      <c r="J716" s="55" t="s">
        <v>157</v>
      </c>
      <c r="K716" s="55"/>
      <c r="L716" s="55" t="s">
        <v>2463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6">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8" t="s">
        <v>181</v>
      </c>
      <c r="AY716" s="64"/>
      <c r="AZ716" s="65"/>
    </row>
    <row r="717" spans="1:52" s="128" customFormat="1" ht="31.5" x14ac:dyDescent="0.25">
      <c r="A717" s="52" t="str">
        <f t="shared" si="131"/>
        <v>TB19NT+1</v>
      </c>
      <c r="B717" s="52" t="str">
        <f t="shared" si="132"/>
        <v>TB19NT+2</v>
      </c>
      <c r="C717" s="52" t="str">
        <f t="shared" si="133"/>
        <v>TB19NT+3</v>
      </c>
      <c r="D717" s="52" t="str">
        <f t="shared" si="134"/>
        <v>TB19NT+4</v>
      </c>
      <c r="F717" s="128" t="s">
        <v>181</v>
      </c>
      <c r="G717" s="54">
        <v>19</v>
      </c>
      <c r="H717" s="54" t="s">
        <v>2464</v>
      </c>
      <c r="I717" s="55" t="s">
        <v>2465</v>
      </c>
      <c r="J717" s="55" t="s">
        <v>2463</v>
      </c>
      <c r="K717" s="55"/>
      <c r="L717" s="55" t="s">
        <v>2466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6">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8" t="s">
        <v>181</v>
      </c>
      <c r="AY717" s="64"/>
      <c r="AZ717" s="65">
        <v>420</v>
      </c>
    </row>
    <row r="718" spans="1:52" s="128" customFormat="1" ht="31.5" x14ac:dyDescent="0.25">
      <c r="A718" s="52" t="str">
        <f t="shared" si="131"/>
        <v>TB20NT2+1</v>
      </c>
      <c r="B718" s="52" t="str">
        <f t="shared" si="132"/>
        <v>TB20NT2+2</v>
      </c>
      <c r="C718" s="52" t="str">
        <f t="shared" si="133"/>
        <v>TB20NT2+3</v>
      </c>
      <c r="D718" s="52" t="str">
        <f t="shared" si="134"/>
        <v>TB20NT2+4</v>
      </c>
      <c r="F718" s="128" t="s">
        <v>181</v>
      </c>
      <c r="G718" s="54">
        <v>20</v>
      </c>
      <c r="H718" s="54" t="s">
        <v>2467</v>
      </c>
      <c r="I718" s="55" t="s">
        <v>2468</v>
      </c>
      <c r="J718" s="55" t="s">
        <v>2469</v>
      </c>
      <c r="K718" s="55"/>
      <c r="L718" s="55" t="s">
        <v>2470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6">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8" t="s">
        <v>181</v>
      </c>
      <c r="AY718" s="64"/>
      <c r="AZ718" s="65">
        <v>360</v>
      </c>
    </row>
    <row r="719" spans="1:52" s="128" customFormat="1" ht="31.5" x14ac:dyDescent="0.25">
      <c r="A719" s="52" t="str">
        <f t="shared" si="131"/>
        <v>TB21NT2+1</v>
      </c>
      <c r="B719" s="52" t="str">
        <f t="shared" si="132"/>
        <v>TB21NT2+2</v>
      </c>
      <c r="C719" s="52" t="str">
        <f t="shared" si="133"/>
        <v>TB21NT2+3</v>
      </c>
      <c r="D719" s="52" t="str">
        <f t="shared" si="134"/>
        <v>TB21NT2+4</v>
      </c>
      <c r="F719" s="128" t="s">
        <v>181</v>
      </c>
      <c r="G719" s="54">
        <v>21</v>
      </c>
      <c r="H719" s="54" t="s">
        <v>2471</v>
      </c>
      <c r="I719" s="55" t="s">
        <v>2472</v>
      </c>
      <c r="J719" s="55" t="s">
        <v>2470</v>
      </c>
      <c r="K719" s="55"/>
      <c r="L719" s="55" t="s">
        <v>439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6"/>
      <c r="AM719" s="61"/>
      <c r="AN719" s="61"/>
      <c r="AO719" s="58">
        <f t="shared" si="130"/>
        <v>0</v>
      </c>
      <c r="AP719" s="58">
        <f t="shared" si="130"/>
        <v>0</v>
      </c>
      <c r="AQ719" s="58">
        <f t="shared" si="130"/>
        <v>0</v>
      </c>
      <c r="AR719" s="58">
        <f t="shared" si="129"/>
        <v>0</v>
      </c>
      <c r="AS719" s="58"/>
      <c r="AT719" s="58"/>
      <c r="AU719" s="58"/>
      <c r="AV719" s="58"/>
      <c r="AW719" s="63"/>
      <c r="AX719" s="128" t="s">
        <v>181</v>
      </c>
      <c r="AY719" s="64"/>
      <c r="AZ719" s="65">
        <v>720</v>
      </c>
    </row>
    <row r="720" spans="1:52" s="128" customFormat="1" ht="47.25" x14ac:dyDescent="0.25">
      <c r="A720" s="52" t="str">
        <f t="shared" si="131"/>
        <v>TB21NT2_D1+1</v>
      </c>
      <c r="B720" s="52" t="str">
        <f t="shared" si="132"/>
        <v>TB21NT2_D1+2</v>
      </c>
      <c r="C720" s="52" t="str">
        <f t="shared" si="133"/>
        <v>TB21NT2_D1+3</v>
      </c>
      <c r="D720" s="52" t="str">
        <f t="shared" si="134"/>
        <v>TB21NT2_D1+4</v>
      </c>
      <c r="F720" s="128" t="s">
        <v>181</v>
      </c>
      <c r="G720" s="54"/>
      <c r="H720" s="54" t="s">
        <v>2473</v>
      </c>
      <c r="I720" s="55" t="s">
        <v>2474</v>
      </c>
      <c r="J720" s="55" t="s">
        <v>157</v>
      </c>
      <c r="K720" s="55"/>
      <c r="L720" s="55" t="s">
        <v>439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6">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8" t="s">
        <v>181</v>
      </c>
      <c r="AY720" s="64"/>
      <c r="AZ720" s="65"/>
    </row>
    <row r="721" spans="1:52" s="128" customFormat="1" ht="47.25" x14ac:dyDescent="0.25">
      <c r="A721" s="52" t="str">
        <f t="shared" si="131"/>
        <v>TB21NT2_D2+1</v>
      </c>
      <c r="B721" s="52" t="str">
        <f t="shared" si="132"/>
        <v>TB21NT2_D2+2</v>
      </c>
      <c r="C721" s="52" t="str">
        <f t="shared" si="133"/>
        <v>TB21NT2_D2+3</v>
      </c>
      <c r="D721" s="52" t="str">
        <f t="shared" si="134"/>
        <v>TB21NT2_D2+4</v>
      </c>
      <c r="F721" s="128" t="s">
        <v>181</v>
      </c>
      <c r="G721" s="54"/>
      <c r="H721" s="54" t="s">
        <v>2475</v>
      </c>
      <c r="I721" s="55" t="s">
        <v>2476</v>
      </c>
      <c r="J721" s="55" t="s">
        <v>157</v>
      </c>
      <c r="K721" s="55"/>
      <c r="L721" s="55" t="s">
        <v>2477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6">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8" t="s">
        <v>181</v>
      </c>
      <c r="AY721" s="64"/>
      <c r="AZ721" s="65">
        <v>540</v>
      </c>
    </row>
    <row r="722" spans="1:52" s="128" customFormat="1" ht="47.25" x14ac:dyDescent="0.25">
      <c r="A722" s="52" t="str">
        <f t="shared" si="131"/>
        <v>TB21NT2_D3+1</v>
      </c>
      <c r="B722" s="52" t="str">
        <f t="shared" si="132"/>
        <v>TB21NT2_D3+2</v>
      </c>
      <c r="C722" s="52" t="str">
        <f t="shared" si="133"/>
        <v>TB21NT2_D3+3</v>
      </c>
      <c r="D722" s="52" t="str">
        <f t="shared" si="134"/>
        <v>TB21NT2_D3+4</v>
      </c>
      <c r="F722" s="128" t="s">
        <v>181</v>
      </c>
      <c r="G722" s="54"/>
      <c r="H722" s="54" t="s">
        <v>2478</v>
      </c>
      <c r="I722" s="55" t="s">
        <v>2479</v>
      </c>
      <c r="J722" s="55" t="s">
        <v>2477</v>
      </c>
      <c r="K722" s="55"/>
      <c r="L722" s="55" t="s">
        <v>439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6">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8" t="s">
        <v>181</v>
      </c>
      <c r="AY722" s="64"/>
      <c r="AZ722" s="65">
        <v>450</v>
      </c>
    </row>
    <row r="723" spans="1:52" s="128" customFormat="1" ht="47.25" x14ac:dyDescent="0.25">
      <c r="A723" s="52" t="str">
        <f t="shared" si="131"/>
        <v>TB21NT2_D4+1</v>
      </c>
      <c r="B723" s="52" t="str">
        <f t="shared" si="132"/>
        <v>TB21NT2_D4+2</v>
      </c>
      <c r="C723" s="52" t="str">
        <f t="shared" si="133"/>
        <v>TB21NT2_D4+3</v>
      </c>
      <c r="D723" s="52" t="str">
        <f t="shared" si="134"/>
        <v>TB21NT2_D4+4</v>
      </c>
      <c r="F723" s="128" t="s">
        <v>181</v>
      </c>
      <c r="G723" s="54"/>
      <c r="H723" s="54" t="s">
        <v>2480</v>
      </c>
      <c r="I723" s="55" t="s">
        <v>2481</v>
      </c>
      <c r="J723" s="55" t="s">
        <v>157</v>
      </c>
      <c r="K723" s="55"/>
      <c r="L723" s="55" t="s">
        <v>2482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6">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8" t="s">
        <v>181</v>
      </c>
      <c r="AY723" s="64"/>
      <c r="AZ723" s="65">
        <v>360</v>
      </c>
    </row>
    <row r="724" spans="1:52" s="128" customFormat="1" ht="31.5" x14ac:dyDescent="0.25">
      <c r="A724" s="52" t="str">
        <f t="shared" si="131"/>
        <v>TB22NT2+1</v>
      </c>
      <c r="B724" s="52" t="str">
        <f t="shared" si="132"/>
        <v>TB22NT2+2</v>
      </c>
      <c r="C724" s="52" t="str">
        <f t="shared" si="133"/>
        <v>TB22NT2+3</v>
      </c>
      <c r="D724" s="52" t="str">
        <f t="shared" si="134"/>
        <v>TB22NT2+4</v>
      </c>
      <c r="F724" s="128" t="s">
        <v>181</v>
      </c>
      <c r="G724" s="54">
        <v>22</v>
      </c>
      <c r="H724" s="54" t="s">
        <v>2483</v>
      </c>
      <c r="I724" s="55" t="s">
        <v>2484</v>
      </c>
      <c r="J724" s="55" t="s">
        <v>157</v>
      </c>
      <c r="K724" s="55"/>
      <c r="L724" s="55" t="s">
        <v>2477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6"/>
      <c r="AM724" s="61"/>
      <c r="AN724" s="61"/>
      <c r="AO724" s="58">
        <f t="shared" si="130"/>
        <v>0</v>
      </c>
      <c r="AP724" s="58">
        <f t="shared" si="130"/>
        <v>0</v>
      </c>
      <c r="AQ724" s="58">
        <f t="shared" si="130"/>
        <v>0</v>
      </c>
      <c r="AR724" s="58">
        <f t="shared" si="129"/>
        <v>0</v>
      </c>
      <c r="AS724" s="58"/>
      <c r="AT724" s="58"/>
      <c r="AU724" s="58"/>
      <c r="AV724" s="58"/>
      <c r="AW724" s="63"/>
      <c r="AX724" s="128" t="s">
        <v>181</v>
      </c>
      <c r="AY724" s="64"/>
      <c r="AZ724" s="65">
        <v>420</v>
      </c>
    </row>
    <row r="725" spans="1:52" s="128" customFormat="1" ht="47.25" x14ac:dyDescent="0.25">
      <c r="A725" s="52" t="str">
        <f t="shared" si="131"/>
        <v>TB22NT2_D1+1</v>
      </c>
      <c r="B725" s="52" t="str">
        <f t="shared" si="132"/>
        <v>TB22NT2_D1+2</v>
      </c>
      <c r="C725" s="52" t="str">
        <f t="shared" si="133"/>
        <v>TB22NT2_D1+3</v>
      </c>
      <c r="D725" s="52" t="str">
        <f t="shared" si="134"/>
        <v>TB22NT2_D1+4</v>
      </c>
      <c r="F725" s="128" t="s">
        <v>181</v>
      </c>
      <c r="G725" s="54"/>
      <c r="H725" s="54" t="s">
        <v>2485</v>
      </c>
      <c r="I725" s="55" t="s">
        <v>2486</v>
      </c>
      <c r="J725" s="55" t="s">
        <v>2477</v>
      </c>
      <c r="K725" s="55"/>
      <c r="L725" s="55" t="s">
        <v>2482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6">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8" t="s">
        <v>181</v>
      </c>
      <c r="AY725" s="64"/>
      <c r="AZ725" s="65">
        <v>390</v>
      </c>
    </row>
    <row r="726" spans="1:52" s="128" customFormat="1" ht="47.25" x14ac:dyDescent="0.25">
      <c r="A726" s="52" t="str">
        <f t="shared" si="131"/>
        <v>TB22NT2_D2+1</v>
      </c>
      <c r="B726" s="52" t="str">
        <f t="shared" si="132"/>
        <v>TB22NT2_D2+2</v>
      </c>
      <c r="C726" s="52" t="str">
        <f t="shared" si="133"/>
        <v>TB22NT2_D2+3</v>
      </c>
      <c r="D726" s="52" t="str">
        <f t="shared" si="134"/>
        <v>TB22NT2_D2+4</v>
      </c>
      <c r="F726" s="128" t="s">
        <v>181</v>
      </c>
      <c r="G726" s="54"/>
      <c r="H726" s="54" t="s">
        <v>2487</v>
      </c>
      <c r="I726" s="55" t="s">
        <v>2488</v>
      </c>
      <c r="J726" s="55" t="s">
        <v>157</v>
      </c>
      <c r="K726" s="55"/>
      <c r="L726" s="55" t="s">
        <v>2489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6">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8" t="s">
        <v>181</v>
      </c>
      <c r="AY726" s="64"/>
      <c r="AZ726" s="65">
        <v>300</v>
      </c>
    </row>
    <row r="727" spans="1:52" s="128" customFormat="1" ht="31.5" x14ac:dyDescent="0.25">
      <c r="A727" s="52" t="str">
        <f t="shared" si="131"/>
        <v>TB23NT+1</v>
      </c>
      <c r="B727" s="52" t="str">
        <f t="shared" si="132"/>
        <v>TB23NT+2</v>
      </c>
      <c r="C727" s="52" t="str">
        <f t="shared" si="133"/>
        <v>TB23NT+3</v>
      </c>
      <c r="D727" s="52" t="str">
        <f t="shared" si="134"/>
        <v>TB23NT+4</v>
      </c>
      <c r="F727" s="128" t="s">
        <v>181</v>
      </c>
      <c r="G727" s="54">
        <v>23</v>
      </c>
      <c r="H727" s="54" t="s">
        <v>2490</v>
      </c>
      <c r="I727" s="55" t="s">
        <v>2491</v>
      </c>
      <c r="J727" s="55" t="s">
        <v>2311</v>
      </c>
      <c r="K727" s="55"/>
      <c r="L727" s="55" t="s">
        <v>2492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6"/>
      <c r="AM727" s="61"/>
      <c r="AN727" s="61"/>
      <c r="AO727" s="58">
        <f t="shared" si="130"/>
        <v>0</v>
      </c>
      <c r="AP727" s="58">
        <f t="shared" si="130"/>
        <v>0</v>
      </c>
      <c r="AQ727" s="58">
        <f t="shared" si="130"/>
        <v>0</v>
      </c>
      <c r="AR727" s="58">
        <f t="shared" si="129"/>
        <v>0</v>
      </c>
      <c r="AS727" s="58"/>
      <c r="AT727" s="58"/>
      <c r="AU727" s="58"/>
      <c r="AV727" s="58"/>
      <c r="AW727" s="63"/>
      <c r="AX727" s="128" t="s">
        <v>181</v>
      </c>
      <c r="AY727" s="64"/>
      <c r="AZ727" s="65">
        <v>540</v>
      </c>
    </row>
    <row r="728" spans="1:52" s="128" customFormat="1" ht="31.5" x14ac:dyDescent="0.25">
      <c r="A728" s="52" t="str">
        <f t="shared" si="131"/>
        <v>TB23NT_D1+1</v>
      </c>
      <c r="B728" s="52" t="str">
        <f t="shared" si="132"/>
        <v>TB23NT_D1+2</v>
      </c>
      <c r="C728" s="52" t="str">
        <f t="shared" si="133"/>
        <v>TB23NT_D1+3</v>
      </c>
      <c r="D728" s="52" t="str">
        <f t="shared" si="134"/>
        <v>TB23NT_D1+4</v>
      </c>
      <c r="F728" s="128" t="s">
        <v>181</v>
      </c>
      <c r="G728" s="54"/>
      <c r="H728" s="54" t="s">
        <v>2493</v>
      </c>
      <c r="I728" s="55" t="s">
        <v>2494</v>
      </c>
      <c r="J728" s="55" t="s">
        <v>2311</v>
      </c>
      <c r="K728" s="55"/>
      <c r="L728" s="55" t="s">
        <v>2495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6">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8" t="s">
        <v>181</v>
      </c>
      <c r="AY728" s="64"/>
      <c r="AZ728" s="65">
        <v>210</v>
      </c>
    </row>
    <row r="729" spans="1:52" s="128" customFormat="1" ht="31.5" x14ac:dyDescent="0.25">
      <c r="A729" s="52" t="str">
        <f t="shared" si="131"/>
        <v>TB23NT_D2+1</v>
      </c>
      <c r="B729" s="52" t="str">
        <f t="shared" si="132"/>
        <v>TB23NT_D2+2</v>
      </c>
      <c r="C729" s="52" t="str">
        <f t="shared" si="133"/>
        <v>TB23NT_D2+3</v>
      </c>
      <c r="D729" s="52" t="str">
        <f t="shared" si="134"/>
        <v>TB23NT_D2+4</v>
      </c>
      <c r="F729" s="128" t="s">
        <v>181</v>
      </c>
      <c r="G729" s="54"/>
      <c r="H729" s="54" t="s">
        <v>2496</v>
      </c>
      <c r="I729" s="55" t="s">
        <v>2497</v>
      </c>
      <c r="J729" s="55" t="s">
        <v>2495</v>
      </c>
      <c r="K729" s="55"/>
      <c r="L729" s="55" t="s">
        <v>2498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6">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8" t="s">
        <v>181</v>
      </c>
      <c r="AY729" s="64"/>
      <c r="AZ729" s="65">
        <v>180</v>
      </c>
    </row>
    <row r="730" spans="1:52" s="128" customFormat="1" ht="50.1" customHeight="1" x14ac:dyDescent="0.25">
      <c r="A730" s="52" t="str">
        <f t="shared" si="131"/>
        <v>TB24NT+1</v>
      </c>
      <c r="B730" s="52" t="str">
        <f t="shared" si="132"/>
        <v>TB24NT+2</v>
      </c>
      <c r="C730" s="52" t="str">
        <f t="shared" si="133"/>
        <v>TB24NT+3</v>
      </c>
      <c r="D730" s="52" t="str">
        <f t="shared" si="134"/>
        <v>TB24NT+4</v>
      </c>
      <c r="F730" s="128" t="s">
        <v>181</v>
      </c>
      <c r="G730" s="54">
        <v>24</v>
      </c>
      <c r="H730" s="54" t="s">
        <v>2499</v>
      </c>
      <c r="I730" s="55" t="s">
        <v>2500</v>
      </c>
      <c r="J730" s="55" t="s">
        <v>2501</v>
      </c>
      <c r="K730" s="55"/>
      <c r="L730" s="55" t="s">
        <v>2502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6">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8" t="s">
        <v>181</v>
      </c>
      <c r="AY730" s="64"/>
      <c r="AZ730" s="65">
        <v>210</v>
      </c>
    </row>
    <row r="731" spans="1:52" s="128" customFormat="1" ht="50.1" customHeight="1" x14ac:dyDescent="0.25">
      <c r="A731" s="52" t="str">
        <f t="shared" si="131"/>
        <v>TB25NT1+1</v>
      </c>
      <c r="B731" s="52" t="str">
        <f t="shared" si="132"/>
        <v>TB25NT1+2</v>
      </c>
      <c r="C731" s="52" t="str">
        <f t="shared" si="133"/>
        <v>TB25NT1+3</v>
      </c>
      <c r="D731" s="52" t="str">
        <f t="shared" si="134"/>
        <v>TB25NT1+4</v>
      </c>
      <c r="F731" s="128" t="s">
        <v>181</v>
      </c>
      <c r="G731" s="54">
        <v>25</v>
      </c>
      <c r="H731" s="54" t="s">
        <v>2503</v>
      </c>
      <c r="I731" s="55" t="s">
        <v>2504</v>
      </c>
      <c r="J731" s="55" t="s">
        <v>2502</v>
      </c>
      <c r="K731" s="55"/>
      <c r="L731" s="55" t="s">
        <v>2505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6"/>
      <c r="AM731" s="61"/>
      <c r="AN731" s="61"/>
      <c r="AO731" s="58">
        <f t="shared" si="130"/>
        <v>0</v>
      </c>
      <c r="AP731" s="58">
        <f t="shared" si="130"/>
        <v>0</v>
      </c>
      <c r="AQ731" s="58">
        <f t="shared" si="130"/>
        <v>0</v>
      </c>
      <c r="AR731" s="58">
        <f t="shared" si="129"/>
        <v>0</v>
      </c>
      <c r="AS731" s="58"/>
      <c r="AT731" s="58"/>
      <c r="AU731" s="58"/>
      <c r="AV731" s="58"/>
      <c r="AW731" s="63"/>
      <c r="AX731" s="128" t="s">
        <v>181</v>
      </c>
      <c r="AY731" s="64"/>
      <c r="AZ731" s="65">
        <v>540</v>
      </c>
    </row>
    <row r="732" spans="1:52" s="128" customFormat="1" ht="47.25" x14ac:dyDescent="0.25">
      <c r="A732" s="52" t="str">
        <f t="shared" si="131"/>
        <v>TB25NT1_D1+1</v>
      </c>
      <c r="B732" s="52" t="str">
        <f t="shared" si="132"/>
        <v>TB25NT1_D1+2</v>
      </c>
      <c r="C732" s="52" t="str">
        <f t="shared" si="133"/>
        <v>TB25NT1_D1+3</v>
      </c>
      <c r="D732" s="52" t="str">
        <f t="shared" si="134"/>
        <v>TB25NT1_D1+4</v>
      </c>
      <c r="F732" s="128" t="s">
        <v>181</v>
      </c>
      <c r="G732" s="54"/>
      <c r="H732" s="54" t="s">
        <v>2506</v>
      </c>
      <c r="I732" s="55" t="s">
        <v>2507</v>
      </c>
      <c r="J732" s="55" t="s">
        <v>2505</v>
      </c>
      <c r="K732" s="55"/>
      <c r="L732" s="55" t="s">
        <v>2508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6">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8" t="s">
        <v>181</v>
      </c>
      <c r="AY732" s="64"/>
      <c r="AZ732" s="65"/>
    </row>
    <row r="733" spans="1:52" s="128" customFormat="1" ht="50.1" customHeight="1" x14ac:dyDescent="0.25">
      <c r="A733" s="52" t="str">
        <f t="shared" si="131"/>
        <v>TB25NT1_D2+1</v>
      </c>
      <c r="B733" s="52" t="str">
        <f t="shared" si="132"/>
        <v>TB25NT1_D2+2</v>
      </c>
      <c r="C733" s="52" t="str">
        <f t="shared" si="133"/>
        <v>TB25NT1_D2+3</v>
      </c>
      <c r="D733" s="52" t="str">
        <f t="shared" si="134"/>
        <v>TB25NT1_D2+4</v>
      </c>
      <c r="F733" s="128" t="s">
        <v>181</v>
      </c>
      <c r="G733" s="54"/>
      <c r="H733" s="54" t="s">
        <v>2509</v>
      </c>
      <c r="I733" s="55" t="s">
        <v>2510</v>
      </c>
      <c r="J733" s="55" t="s">
        <v>2508</v>
      </c>
      <c r="K733" s="55"/>
      <c r="L733" s="55" t="s">
        <v>2492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6">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8" t="s">
        <v>181</v>
      </c>
      <c r="AY733" s="64"/>
      <c r="AZ733" s="65">
        <v>540</v>
      </c>
    </row>
    <row r="734" spans="1:52" s="128" customFormat="1" ht="47.25" x14ac:dyDescent="0.25">
      <c r="A734" s="52" t="str">
        <f t="shared" si="131"/>
        <v>TB25NT1_D3+1</v>
      </c>
      <c r="B734" s="52" t="str">
        <f t="shared" si="132"/>
        <v>TB25NT1_D3+2</v>
      </c>
      <c r="C734" s="52" t="str">
        <f t="shared" si="133"/>
        <v>TB25NT1_D3+3</v>
      </c>
      <c r="D734" s="52" t="str">
        <f t="shared" si="134"/>
        <v>TB25NT1_D3+4</v>
      </c>
      <c r="F734" s="128" t="s">
        <v>181</v>
      </c>
      <c r="G734" s="54"/>
      <c r="H734" s="54" t="s">
        <v>2511</v>
      </c>
      <c r="I734" s="55" t="s">
        <v>2512</v>
      </c>
      <c r="J734" s="55" t="s">
        <v>2513</v>
      </c>
      <c r="K734" s="55"/>
      <c r="L734" s="55" t="s">
        <v>2514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6">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8" t="s">
        <v>181</v>
      </c>
      <c r="AY734" s="64"/>
      <c r="AZ734" s="65">
        <v>420</v>
      </c>
    </row>
    <row r="735" spans="1:52" s="128" customFormat="1" ht="47.25" x14ac:dyDescent="0.25">
      <c r="A735" s="52" t="str">
        <f t="shared" si="131"/>
        <v>TB25NT1_D4+1</v>
      </c>
      <c r="B735" s="52" t="str">
        <f t="shared" si="132"/>
        <v>TB25NT1_D4+2</v>
      </c>
      <c r="C735" s="52" t="str">
        <f t="shared" si="133"/>
        <v>TB25NT1_D4+3</v>
      </c>
      <c r="D735" s="52" t="str">
        <f t="shared" si="134"/>
        <v>TB25NT1_D4+4</v>
      </c>
      <c r="F735" s="128" t="s">
        <v>181</v>
      </c>
      <c r="G735" s="54"/>
      <c r="H735" s="54" t="s">
        <v>2515</v>
      </c>
      <c r="I735" s="55" t="s">
        <v>2516</v>
      </c>
      <c r="J735" s="55" t="s">
        <v>2513</v>
      </c>
      <c r="K735" s="55"/>
      <c r="L735" s="55" t="s">
        <v>2517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6">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8" t="s">
        <v>181</v>
      </c>
      <c r="AY735" s="64"/>
      <c r="AZ735" s="65">
        <v>540</v>
      </c>
    </row>
    <row r="736" spans="1:52" s="128" customFormat="1" ht="47.25" x14ac:dyDescent="0.25">
      <c r="A736" s="52" t="str">
        <f t="shared" si="131"/>
        <v>TB25NT1_D5+1</v>
      </c>
      <c r="B736" s="52" t="str">
        <f t="shared" si="132"/>
        <v>TB25NT1_D5+2</v>
      </c>
      <c r="C736" s="52" t="str">
        <f t="shared" si="133"/>
        <v>TB25NT1_D5+3</v>
      </c>
      <c r="D736" s="52" t="str">
        <f t="shared" si="134"/>
        <v>TB25NT1_D5+4</v>
      </c>
      <c r="F736" s="128" t="s">
        <v>181</v>
      </c>
      <c r="G736" s="54"/>
      <c r="H736" s="54" t="s">
        <v>2518</v>
      </c>
      <c r="I736" s="55" t="s">
        <v>2519</v>
      </c>
      <c r="J736" s="55" t="s">
        <v>2513</v>
      </c>
      <c r="K736" s="55"/>
      <c r="L736" s="55" t="s">
        <v>2520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6">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8" t="s">
        <v>181</v>
      </c>
      <c r="AY736" s="64"/>
      <c r="AZ736" s="65">
        <v>540</v>
      </c>
    </row>
    <row r="737" spans="1:52" s="128" customFormat="1" ht="39.950000000000003" customHeight="1" x14ac:dyDescent="0.25">
      <c r="A737" s="52" t="str">
        <f t="shared" si="131"/>
        <v>TB25NT1_D6+1</v>
      </c>
      <c r="B737" s="52" t="str">
        <f t="shared" si="132"/>
        <v>TB25NT1_D6+2</v>
      </c>
      <c r="C737" s="52" t="str">
        <f t="shared" si="133"/>
        <v>TB25NT1_D6+3</v>
      </c>
      <c r="D737" s="52" t="str">
        <f t="shared" si="134"/>
        <v>TB25NT1_D6+4</v>
      </c>
      <c r="F737" s="128" t="s">
        <v>181</v>
      </c>
      <c r="G737" s="54"/>
      <c r="H737" s="54" t="s">
        <v>2521</v>
      </c>
      <c r="I737" s="55" t="s">
        <v>2522</v>
      </c>
      <c r="J737" s="55" t="s">
        <v>2513</v>
      </c>
      <c r="K737" s="55"/>
      <c r="L737" s="55" t="s">
        <v>2523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6">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8" t="s">
        <v>181</v>
      </c>
      <c r="AY737" s="64"/>
      <c r="AZ737" s="65">
        <v>540</v>
      </c>
    </row>
    <row r="738" spans="1:52" s="128" customFormat="1" ht="39.950000000000003" customHeight="1" x14ac:dyDescent="0.25">
      <c r="A738" s="52" t="str">
        <f t="shared" si="131"/>
        <v>TB26NT+1</v>
      </c>
      <c r="B738" s="52" t="str">
        <f t="shared" si="132"/>
        <v>TB26NT+2</v>
      </c>
      <c r="C738" s="52" t="str">
        <f t="shared" si="133"/>
        <v>TB26NT+3</v>
      </c>
      <c r="D738" s="52" t="str">
        <f t="shared" si="134"/>
        <v>TB26NT+4</v>
      </c>
      <c r="F738" s="128" t="s">
        <v>181</v>
      </c>
      <c r="G738" s="54">
        <v>26</v>
      </c>
      <c r="H738" s="54" t="s">
        <v>2524</v>
      </c>
      <c r="I738" s="55" t="s">
        <v>2525</v>
      </c>
      <c r="J738" s="55" t="s">
        <v>157</v>
      </c>
      <c r="K738" s="55"/>
      <c r="L738" s="55" t="s">
        <v>2526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6">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8" t="s">
        <v>181</v>
      </c>
      <c r="AY738" s="64"/>
      <c r="AZ738" s="65">
        <v>210</v>
      </c>
    </row>
    <row r="739" spans="1:52" s="128" customFormat="1" ht="39.950000000000003" customHeight="1" x14ac:dyDescent="0.25">
      <c r="A739" s="52" t="str">
        <f t="shared" si="131"/>
        <v>TB27NT+1</v>
      </c>
      <c r="B739" s="52" t="str">
        <f t="shared" si="132"/>
        <v>TB27NT+2</v>
      </c>
      <c r="C739" s="52" t="str">
        <f t="shared" si="133"/>
        <v>TB27NT+3</v>
      </c>
      <c r="D739" s="52" t="str">
        <f t="shared" si="134"/>
        <v>TB27NT+4</v>
      </c>
      <c r="F739" s="128" t="s">
        <v>181</v>
      </c>
      <c r="G739" s="54">
        <v>27</v>
      </c>
      <c r="H739" s="54" t="s">
        <v>2527</v>
      </c>
      <c r="I739" s="55" t="s">
        <v>2528</v>
      </c>
      <c r="J739" s="55" t="s">
        <v>157</v>
      </c>
      <c r="K739" s="55"/>
      <c r="L739" s="55" t="s">
        <v>2529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6">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8" t="s">
        <v>181</v>
      </c>
      <c r="AY739" s="64"/>
      <c r="AZ739" s="65">
        <v>210</v>
      </c>
    </row>
    <row r="740" spans="1:52" s="128" customFormat="1" ht="39.950000000000003" customHeight="1" x14ac:dyDescent="0.25">
      <c r="A740" s="52" t="str">
        <f t="shared" si="131"/>
        <v>TB28NT+1</v>
      </c>
      <c r="B740" s="52" t="str">
        <f t="shared" si="132"/>
        <v>TB28NT+2</v>
      </c>
      <c r="C740" s="52" t="str">
        <f t="shared" si="133"/>
        <v>TB28NT+3</v>
      </c>
      <c r="D740" s="52" t="str">
        <f t="shared" si="134"/>
        <v>TB28NT+4</v>
      </c>
      <c r="F740" s="128" t="s">
        <v>181</v>
      </c>
      <c r="G740" s="54">
        <v>28</v>
      </c>
      <c r="H740" s="54" t="s">
        <v>2530</v>
      </c>
      <c r="I740" s="55" t="s">
        <v>2531</v>
      </c>
      <c r="J740" s="55" t="s">
        <v>157</v>
      </c>
      <c r="K740" s="55"/>
      <c r="L740" s="55" t="s">
        <v>2532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6">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8" t="s">
        <v>181</v>
      </c>
      <c r="AY740" s="64"/>
      <c r="AZ740" s="65">
        <v>210</v>
      </c>
    </row>
    <row r="741" spans="1:52" s="128" customFormat="1" ht="61.5" customHeight="1" x14ac:dyDescent="0.25">
      <c r="A741" s="52" t="str">
        <f t="shared" si="131"/>
        <v>TB29NT2+1</v>
      </c>
      <c r="B741" s="52" t="str">
        <f t="shared" si="132"/>
        <v>TB29NT2+2</v>
      </c>
      <c r="C741" s="52" t="str">
        <f t="shared" si="133"/>
        <v>TB29NT2+3</v>
      </c>
      <c r="D741" s="52" t="str">
        <f t="shared" si="134"/>
        <v>TB29NT2+4</v>
      </c>
      <c r="F741" s="128" t="s">
        <v>181</v>
      </c>
      <c r="G741" s="54">
        <v>29</v>
      </c>
      <c r="H741" s="54" t="s">
        <v>2533</v>
      </c>
      <c r="I741" s="55" t="s">
        <v>2534</v>
      </c>
      <c r="J741" s="55" t="s">
        <v>2532</v>
      </c>
      <c r="K741" s="55"/>
      <c r="L741" s="55" t="s">
        <v>2529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6">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8" t="s">
        <v>181</v>
      </c>
      <c r="AY741" s="64"/>
      <c r="AZ741" s="65"/>
    </row>
    <row r="742" spans="1:52" s="128" customFormat="1" ht="39.950000000000003" customHeight="1" x14ac:dyDescent="0.25">
      <c r="A742" s="52" t="str">
        <f t="shared" si="131"/>
        <v>TB30NT+1</v>
      </c>
      <c r="B742" s="52" t="str">
        <f t="shared" si="132"/>
        <v>TB30NT+2</v>
      </c>
      <c r="C742" s="52" t="str">
        <f t="shared" si="133"/>
        <v>TB30NT+3</v>
      </c>
      <c r="D742" s="52" t="str">
        <f t="shared" si="134"/>
        <v>TB30NT+4</v>
      </c>
      <c r="F742" s="128" t="s">
        <v>181</v>
      </c>
      <c r="G742" s="54">
        <v>30</v>
      </c>
      <c r="H742" s="54" t="s">
        <v>2535</v>
      </c>
      <c r="I742" s="55" t="s">
        <v>2536</v>
      </c>
      <c r="J742" s="55" t="s">
        <v>157</v>
      </c>
      <c r="K742" s="55"/>
      <c r="L742" s="55" t="s">
        <v>2353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6">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8" t="s">
        <v>181</v>
      </c>
      <c r="AY742" s="64"/>
      <c r="AZ742" s="65">
        <v>420</v>
      </c>
    </row>
    <row r="743" spans="1:52" s="128" customFormat="1" ht="39.950000000000003" customHeight="1" x14ac:dyDescent="0.25">
      <c r="A743" s="52" t="str">
        <f t="shared" si="131"/>
        <v>TB31NT+1</v>
      </c>
      <c r="B743" s="52" t="str">
        <f t="shared" si="132"/>
        <v>TB31NT+2</v>
      </c>
      <c r="C743" s="52" t="str">
        <f t="shared" si="133"/>
        <v>TB31NT+3</v>
      </c>
      <c r="D743" s="52" t="str">
        <f t="shared" si="134"/>
        <v>TB31NT+4</v>
      </c>
      <c r="F743" s="128" t="s">
        <v>181</v>
      </c>
      <c r="G743" s="54">
        <v>31</v>
      </c>
      <c r="H743" s="54" t="s">
        <v>2537</v>
      </c>
      <c r="I743" s="55" t="s">
        <v>2538</v>
      </c>
      <c r="J743" s="55" t="s">
        <v>2539</v>
      </c>
      <c r="K743" s="55"/>
      <c r="L743" s="55" t="s">
        <v>2540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6"/>
      <c r="AM743" s="61"/>
      <c r="AN743" s="61"/>
      <c r="AO743" s="58">
        <f t="shared" si="130"/>
        <v>0</v>
      </c>
      <c r="AP743" s="58">
        <f t="shared" si="130"/>
        <v>0</v>
      </c>
      <c r="AQ743" s="58">
        <f t="shared" si="130"/>
        <v>0</v>
      </c>
      <c r="AR743" s="58">
        <f t="shared" si="129"/>
        <v>0</v>
      </c>
      <c r="AS743" s="58"/>
      <c r="AT743" s="58"/>
      <c r="AU743" s="58"/>
      <c r="AV743" s="58"/>
      <c r="AW743" s="63"/>
      <c r="AX743" s="128" t="s">
        <v>181</v>
      </c>
      <c r="AY743" s="64"/>
      <c r="AZ743" s="65">
        <v>360</v>
      </c>
    </row>
    <row r="744" spans="1:52" s="128" customFormat="1" ht="39.950000000000003" customHeight="1" x14ac:dyDescent="0.25">
      <c r="A744" s="52" t="str">
        <f t="shared" si="131"/>
        <v>TB31NT_D1+1</v>
      </c>
      <c r="B744" s="52" t="str">
        <f t="shared" si="132"/>
        <v>TB31NT_D1+2</v>
      </c>
      <c r="C744" s="52" t="str">
        <f t="shared" si="133"/>
        <v>TB31NT_D1+3</v>
      </c>
      <c r="D744" s="52" t="str">
        <f t="shared" si="134"/>
        <v>TB31NT_D1+4</v>
      </c>
      <c r="F744" s="128" t="s">
        <v>181</v>
      </c>
      <c r="G744" s="54"/>
      <c r="H744" s="54" t="s">
        <v>2541</v>
      </c>
      <c r="I744" s="55" t="s">
        <v>2542</v>
      </c>
      <c r="J744" s="55" t="s">
        <v>2543</v>
      </c>
      <c r="K744" s="55"/>
      <c r="L744" s="55" t="s">
        <v>2544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6">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8" t="s">
        <v>181</v>
      </c>
      <c r="AY744" s="64"/>
      <c r="AZ744" s="65">
        <v>1020</v>
      </c>
    </row>
    <row r="745" spans="1:52" s="128" customFormat="1" ht="39.950000000000003" customHeight="1" x14ac:dyDescent="0.25">
      <c r="A745" s="52" t="str">
        <f t="shared" si="131"/>
        <v>TB31NT_D2+1</v>
      </c>
      <c r="B745" s="52" t="str">
        <f t="shared" si="132"/>
        <v>TB31NT_D2+2</v>
      </c>
      <c r="C745" s="52" t="str">
        <f t="shared" si="133"/>
        <v>TB31NT_D2+3</v>
      </c>
      <c r="D745" s="52" t="str">
        <f t="shared" si="134"/>
        <v>TB31NT_D2+4</v>
      </c>
      <c r="F745" s="128" t="s">
        <v>181</v>
      </c>
      <c r="G745" s="54"/>
      <c r="H745" s="54" t="s">
        <v>2545</v>
      </c>
      <c r="I745" s="55" t="s">
        <v>2546</v>
      </c>
      <c r="J745" s="55" t="s">
        <v>2547</v>
      </c>
      <c r="K745" s="55"/>
      <c r="L745" s="55" t="s">
        <v>439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6">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8" t="s">
        <v>181</v>
      </c>
      <c r="AY745" s="64"/>
      <c r="AZ745" s="65"/>
    </row>
    <row r="746" spans="1:52" s="128" customFormat="1" ht="39.950000000000003" customHeight="1" x14ac:dyDescent="0.25">
      <c r="A746" s="52" t="str">
        <f t="shared" si="131"/>
        <v>TB32NT+1</v>
      </c>
      <c r="B746" s="52" t="str">
        <f t="shared" si="132"/>
        <v>TB32NT+2</v>
      </c>
      <c r="C746" s="52" t="str">
        <f t="shared" si="133"/>
        <v>TB32NT+3</v>
      </c>
      <c r="D746" s="52" t="str">
        <f t="shared" si="134"/>
        <v>TB32NT+4</v>
      </c>
      <c r="F746" s="128" t="s">
        <v>181</v>
      </c>
      <c r="G746" s="54">
        <v>32</v>
      </c>
      <c r="H746" s="54" t="s">
        <v>2548</v>
      </c>
      <c r="I746" s="55" t="s">
        <v>2549</v>
      </c>
      <c r="J746" s="55" t="s">
        <v>2550</v>
      </c>
      <c r="K746" s="55"/>
      <c r="L746" s="55" t="s">
        <v>2551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6">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8" t="s">
        <v>181</v>
      </c>
      <c r="AY746" s="64"/>
      <c r="AZ746" s="65">
        <v>840</v>
      </c>
    </row>
    <row r="747" spans="1:52" s="128" customFormat="1" ht="39.950000000000003" customHeight="1" x14ac:dyDescent="0.25">
      <c r="A747" s="52" t="str">
        <f t="shared" si="131"/>
        <v>TB33NT+1</v>
      </c>
      <c r="B747" s="52" t="str">
        <f t="shared" si="132"/>
        <v>TB33NT+2</v>
      </c>
      <c r="C747" s="52" t="str">
        <f t="shared" si="133"/>
        <v>TB33NT+3</v>
      </c>
      <c r="D747" s="52" t="str">
        <f t="shared" si="134"/>
        <v>TB33NT+4</v>
      </c>
      <c r="F747" s="128" t="s">
        <v>181</v>
      </c>
      <c r="G747" s="54">
        <v>33</v>
      </c>
      <c r="H747" s="54" t="s">
        <v>2552</v>
      </c>
      <c r="I747" s="55" t="s">
        <v>2553</v>
      </c>
      <c r="J747" s="55" t="s">
        <v>2513</v>
      </c>
      <c r="K747" s="55"/>
      <c r="L747" s="55" t="s">
        <v>439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6">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8" t="s">
        <v>181</v>
      </c>
      <c r="AY747" s="64"/>
      <c r="AZ747" s="65">
        <v>450</v>
      </c>
    </row>
    <row r="748" spans="1:52" s="128" customFormat="1" ht="39.950000000000003" customHeight="1" x14ac:dyDescent="0.25">
      <c r="A748" s="52" t="str">
        <f t="shared" si="131"/>
        <v>TB34NT+1</v>
      </c>
      <c r="B748" s="52" t="str">
        <f t="shared" si="132"/>
        <v>TB34NT+2</v>
      </c>
      <c r="C748" s="52" t="str">
        <f t="shared" si="133"/>
        <v>TB34NT+3</v>
      </c>
      <c r="D748" s="52" t="str">
        <f t="shared" si="134"/>
        <v>TB34NT+4</v>
      </c>
      <c r="F748" s="128" t="s">
        <v>181</v>
      </c>
      <c r="G748" s="54">
        <v>34</v>
      </c>
      <c r="H748" s="54" t="s">
        <v>2554</v>
      </c>
      <c r="I748" s="55" t="s">
        <v>2555</v>
      </c>
      <c r="J748" s="55" t="s">
        <v>157</v>
      </c>
      <c r="K748" s="55"/>
      <c r="L748" s="55" t="s">
        <v>2556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6">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8" t="s">
        <v>181</v>
      </c>
      <c r="AY748" s="64"/>
      <c r="AZ748" s="65">
        <v>600</v>
      </c>
    </row>
    <row r="749" spans="1:52" s="128" customFormat="1" ht="39.950000000000003" customHeight="1" x14ac:dyDescent="0.25">
      <c r="A749" s="52" t="str">
        <f t="shared" si="131"/>
        <v>TB35NT2+1</v>
      </c>
      <c r="B749" s="52" t="str">
        <f t="shared" si="132"/>
        <v>TB35NT2+2</v>
      </c>
      <c r="C749" s="52" t="str">
        <f t="shared" si="133"/>
        <v>TB35NT2+3</v>
      </c>
      <c r="D749" s="52" t="str">
        <f t="shared" si="134"/>
        <v>TB35NT2+4</v>
      </c>
      <c r="F749" s="128" t="s">
        <v>181</v>
      </c>
      <c r="G749" s="54">
        <v>35</v>
      </c>
      <c r="H749" s="54" t="s">
        <v>2557</v>
      </c>
      <c r="I749" s="55" t="s">
        <v>2558</v>
      </c>
      <c r="J749" s="55" t="s">
        <v>157</v>
      </c>
      <c r="K749" s="55"/>
      <c r="L749" s="55" t="s">
        <v>2559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6">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8" t="s">
        <v>181</v>
      </c>
      <c r="AY749" s="64"/>
      <c r="AZ749" s="65">
        <v>840</v>
      </c>
    </row>
    <row r="750" spans="1:52" s="128" customFormat="1" ht="39.950000000000003" customHeight="1" x14ac:dyDescent="0.25">
      <c r="A750" s="52" t="str">
        <f t="shared" si="131"/>
        <v>TB36NT2+1</v>
      </c>
      <c r="B750" s="52" t="str">
        <f t="shared" si="132"/>
        <v>TB36NT2+2</v>
      </c>
      <c r="C750" s="52" t="str">
        <f t="shared" si="133"/>
        <v>TB36NT2+3</v>
      </c>
      <c r="D750" s="52" t="str">
        <f t="shared" si="134"/>
        <v>TB36NT2+4</v>
      </c>
      <c r="F750" s="128" t="s">
        <v>181</v>
      </c>
      <c r="G750" s="54">
        <v>36</v>
      </c>
      <c r="H750" s="54" t="s">
        <v>2560</v>
      </c>
      <c r="I750" s="55" t="s">
        <v>2561</v>
      </c>
      <c r="J750" s="55" t="s">
        <v>2562</v>
      </c>
      <c r="K750" s="55"/>
      <c r="L750" s="55" t="s">
        <v>2556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6">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8" t="s">
        <v>181</v>
      </c>
      <c r="AY750" s="64"/>
      <c r="AZ750" s="65"/>
    </row>
    <row r="751" spans="1:52" s="128" customFormat="1" ht="39.950000000000003" customHeight="1" x14ac:dyDescent="0.25">
      <c r="A751" s="52" t="str">
        <f t="shared" si="131"/>
        <v>TB37NT2+1</v>
      </c>
      <c r="B751" s="52" t="str">
        <f t="shared" si="132"/>
        <v>TB37NT2+2</v>
      </c>
      <c r="C751" s="52" t="str">
        <f t="shared" si="133"/>
        <v>TB37NT2+3</v>
      </c>
      <c r="D751" s="52" t="str">
        <f t="shared" si="134"/>
        <v>TB37NT2+4</v>
      </c>
      <c r="F751" s="128" t="s">
        <v>181</v>
      </c>
      <c r="G751" s="54">
        <v>37</v>
      </c>
      <c r="H751" s="54" t="s">
        <v>2563</v>
      </c>
      <c r="I751" s="55" t="s">
        <v>2564</v>
      </c>
      <c r="J751" s="55" t="s">
        <v>2311</v>
      </c>
      <c r="K751" s="55"/>
      <c r="L751" s="55" t="s">
        <v>2565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6">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8" t="s">
        <v>181</v>
      </c>
      <c r="AY751" s="64"/>
      <c r="AZ751" s="65">
        <v>720</v>
      </c>
    </row>
    <row r="752" spans="1:52" s="128" customFormat="1" ht="39.950000000000003" customHeight="1" x14ac:dyDescent="0.25">
      <c r="A752" s="52" t="str">
        <f t="shared" si="131"/>
        <v>TB38NT+1</v>
      </c>
      <c r="B752" s="52" t="str">
        <f t="shared" si="132"/>
        <v>TB38NT+2</v>
      </c>
      <c r="C752" s="52" t="str">
        <f t="shared" si="133"/>
        <v>TB38NT+3</v>
      </c>
      <c r="D752" s="52" t="str">
        <f t="shared" si="134"/>
        <v>TB38NT+4</v>
      </c>
      <c r="F752" s="128" t="s">
        <v>181</v>
      </c>
      <c r="G752" s="54">
        <v>38</v>
      </c>
      <c r="H752" s="54" t="s">
        <v>2566</v>
      </c>
      <c r="I752" s="55" t="s">
        <v>2567</v>
      </c>
      <c r="J752" s="55" t="s">
        <v>2568</v>
      </c>
      <c r="K752" s="55"/>
      <c r="L752" s="55" t="s">
        <v>2569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6"/>
      <c r="AM752" s="61"/>
      <c r="AN752" s="61"/>
      <c r="AO752" s="58">
        <f t="shared" si="130"/>
        <v>0</v>
      </c>
      <c r="AP752" s="58">
        <f t="shared" si="130"/>
        <v>0</v>
      </c>
      <c r="AQ752" s="58">
        <f t="shared" si="130"/>
        <v>0</v>
      </c>
      <c r="AR752" s="58">
        <f t="shared" si="129"/>
        <v>0</v>
      </c>
      <c r="AS752" s="58"/>
      <c r="AT752" s="58"/>
      <c r="AU752" s="58"/>
      <c r="AV752" s="58"/>
      <c r="AW752" s="63"/>
      <c r="AX752" s="128" t="s">
        <v>181</v>
      </c>
      <c r="AY752" s="64"/>
      <c r="AZ752" s="65">
        <v>480</v>
      </c>
    </row>
    <row r="753" spans="1:52" s="128" customFormat="1" ht="39.950000000000003" customHeight="1" x14ac:dyDescent="0.25">
      <c r="A753" s="52" t="str">
        <f t="shared" si="131"/>
        <v>TB38NT_D1+1</v>
      </c>
      <c r="B753" s="52" t="str">
        <f t="shared" si="132"/>
        <v>TB38NT_D1+2</v>
      </c>
      <c r="C753" s="52" t="str">
        <f t="shared" si="133"/>
        <v>TB38NT_D1+3</v>
      </c>
      <c r="D753" s="52" t="str">
        <f t="shared" si="134"/>
        <v>TB38NT_D1+4</v>
      </c>
      <c r="F753" s="128" t="s">
        <v>181</v>
      </c>
      <c r="G753" s="54"/>
      <c r="H753" s="54" t="s">
        <v>2570</v>
      </c>
      <c r="I753" s="55" t="s">
        <v>2571</v>
      </c>
      <c r="J753" s="55" t="s">
        <v>2568</v>
      </c>
      <c r="K753" s="55"/>
      <c r="L753" s="55" t="s">
        <v>2353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6">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8" t="s">
        <v>181</v>
      </c>
      <c r="AY753" s="64"/>
      <c r="AZ753" s="65">
        <v>360</v>
      </c>
    </row>
    <row r="754" spans="1:52" s="128" customFormat="1" ht="39.950000000000003" customHeight="1" x14ac:dyDescent="0.25">
      <c r="A754" s="52" t="str">
        <f t="shared" si="131"/>
        <v>TB38NT_D2+1</v>
      </c>
      <c r="B754" s="52" t="str">
        <f t="shared" si="132"/>
        <v>TB38NT_D2+2</v>
      </c>
      <c r="C754" s="52" t="str">
        <f t="shared" si="133"/>
        <v>TB38NT_D2+3</v>
      </c>
      <c r="D754" s="52" t="str">
        <f t="shared" si="134"/>
        <v>TB38NT_D2+4</v>
      </c>
      <c r="F754" s="128" t="s">
        <v>181</v>
      </c>
      <c r="G754" s="54"/>
      <c r="H754" s="54" t="s">
        <v>2572</v>
      </c>
      <c r="I754" s="55" t="s">
        <v>2573</v>
      </c>
      <c r="J754" s="55" t="s">
        <v>2574</v>
      </c>
      <c r="K754" s="55"/>
      <c r="L754" s="55" t="s">
        <v>2569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6">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8" t="s">
        <v>181</v>
      </c>
      <c r="AY754" s="64"/>
      <c r="AZ754" s="65">
        <v>300</v>
      </c>
    </row>
    <row r="755" spans="1:52" s="128" customFormat="1" ht="39.950000000000003" customHeight="1" x14ac:dyDescent="0.25">
      <c r="A755" s="52" t="str">
        <f t="shared" si="131"/>
        <v>TB39NT+1</v>
      </c>
      <c r="B755" s="52" t="str">
        <f t="shared" si="132"/>
        <v>TB39NT+2</v>
      </c>
      <c r="C755" s="52" t="str">
        <f t="shared" si="133"/>
        <v>TB39NT+3</v>
      </c>
      <c r="D755" s="52" t="str">
        <f t="shared" si="134"/>
        <v>TB39NT+4</v>
      </c>
      <c r="F755" s="128" t="s">
        <v>181</v>
      </c>
      <c r="G755" s="54">
        <v>39</v>
      </c>
      <c r="H755" s="54" t="s">
        <v>2575</v>
      </c>
      <c r="I755" s="55" t="s">
        <v>2576</v>
      </c>
      <c r="J755" s="55" t="s">
        <v>157</v>
      </c>
      <c r="K755" s="55"/>
      <c r="L755" s="55" t="s">
        <v>2577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6">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8" t="s">
        <v>181</v>
      </c>
      <c r="AY755" s="64"/>
      <c r="AZ755" s="65">
        <v>720</v>
      </c>
    </row>
    <row r="756" spans="1:52" s="128" customFormat="1" ht="51" customHeight="1" x14ac:dyDescent="0.25">
      <c r="A756" s="52" t="str">
        <f t="shared" si="131"/>
        <v>TB40NT+1</v>
      </c>
      <c r="B756" s="52" t="str">
        <f t="shared" si="132"/>
        <v>TB40NT+2</v>
      </c>
      <c r="C756" s="52" t="str">
        <f t="shared" si="133"/>
        <v>TB40NT+3</v>
      </c>
      <c r="D756" s="52" t="str">
        <f t="shared" si="134"/>
        <v>TB40NT+4</v>
      </c>
      <c r="F756" s="128" t="s">
        <v>181</v>
      </c>
      <c r="G756" s="54">
        <v>40</v>
      </c>
      <c r="H756" s="54" t="s">
        <v>2578</v>
      </c>
      <c r="I756" s="55" t="s">
        <v>2579</v>
      </c>
      <c r="J756" s="55" t="s">
        <v>157</v>
      </c>
      <c r="K756" s="55"/>
      <c r="L756" s="55" t="s">
        <v>2580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6">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8" t="s">
        <v>181</v>
      </c>
      <c r="AY756" s="64"/>
      <c r="AZ756" s="65">
        <v>600</v>
      </c>
    </row>
    <row r="757" spans="1:52" s="128" customFormat="1" ht="47.25" x14ac:dyDescent="0.25">
      <c r="A757" s="52" t="str">
        <f t="shared" si="131"/>
        <v>TB41NT+1</v>
      </c>
      <c r="B757" s="52" t="str">
        <f t="shared" si="132"/>
        <v>TB41NT+2</v>
      </c>
      <c r="C757" s="52" t="str">
        <f t="shared" si="133"/>
        <v>TB41NT+3</v>
      </c>
      <c r="D757" s="52" t="str">
        <f t="shared" si="134"/>
        <v>TB41NT+4</v>
      </c>
      <c r="F757" s="128" t="s">
        <v>181</v>
      </c>
      <c r="G757" s="54">
        <v>41</v>
      </c>
      <c r="H757" s="54" t="s">
        <v>2581</v>
      </c>
      <c r="I757" s="55" t="s">
        <v>2582</v>
      </c>
      <c r="J757" s="55" t="s">
        <v>157</v>
      </c>
      <c r="K757" s="55"/>
      <c r="L757" s="55" t="s">
        <v>439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6">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8" t="s">
        <v>181</v>
      </c>
      <c r="AY757" s="64"/>
      <c r="AZ757" s="65">
        <v>420</v>
      </c>
    </row>
    <row r="758" spans="1:52" s="128" customFormat="1" ht="39.950000000000003" customHeight="1" x14ac:dyDescent="0.25">
      <c r="A758" s="52" t="str">
        <f t="shared" si="131"/>
        <v>TB42NT1+1</v>
      </c>
      <c r="B758" s="52" t="str">
        <f t="shared" si="132"/>
        <v>TB42NT1+2</v>
      </c>
      <c r="C758" s="52" t="str">
        <f t="shared" si="133"/>
        <v>TB42NT1+3</v>
      </c>
      <c r="D758" s="52" t="str">
        <f t="shared" si="134"/>
        <v>TB42NT1+4</v>
      </c>
      <c r="F758" s="128" t="s">
        <v>181</v>
      </c>
      <c r="G758" s="54">
        <v>42</v>
      </c>
      <c r="H758" s="54" t="s">
        <v>2583</v>
      </c>
      <c r="I758" s="55" t="s">
        <v>2584</v>
      </c>
      <c r="J758" s="55" t="s">
        <v>157</v>
      </c>
      <c r="K758" s="55"/>
      <c r="L758" s="55" t="s">
        <v>2353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6">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8" t="s">
        <v>181</v>
      </c>
      <c r="AY758" s="64"/>
      <c r="AZ758" s="65">
        <v>360</v>
      </c>
    </row>
    <row r="759" spans="1:52" s="128" customFormat="1" ht="39.950000000000003" customHeight="1" x14ac:dyDescent="0.25">
      <c r="A759" s="52" t="str">
        <f t="shared" si="131"/>
        <v>TB43NT+1</v>
      </c>
      <c r="B759" s="52" t="str">
        <f t="shared" si="132"/>
        <v>TB43NT+2</v>
      </c>
      <c r="C759" s="52" t="str">
        <f t="shared" si="133"/>
        <v>TB43NT+3</v>
      </c>
      <c r="D759" s="52" t="str">
        <f t="shared" si="134"/>
        <v>TB43NT+4</v>
      </c>
      <c r="F759" s="128" t="s">
        <v>181</v>
      </c>
      <c r="G759" s="54">
        <v>43</v>
      </c>
      <c r="H759" s="54" t="s">
        <v>2585</v>
      </c>
      <c r="I759" s="55" t="s">
        <v>2586</v>
      </c>
      <c r="J759" s="55" t="s">
        <v>1136</v>
      </c>
      <c r="K759" s="55"/>
      <c r="L759" s="55" t="s">
        <v>2587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6"/>
      <c r="AM759" s="61"/>
      <c r="AN759" s="61"/>
      <c r="AO759" s="58">
        <f t="shared" si="130"/>
        <v>0</v>
      </c>
      <c r="AP759" s="58">
        <f t="shared" si="130"/>
        <v>0</v>
      </c>
      <c r="AQ759" s="58">
        <f t="shared" si="130"/>
        <v>0</v>
      </c>
      <c r="AR759" s="58">
        <f t="shared" si="129"/>
        <v>0</v>
      </c>
      <c r="AS759" s="58"/>
      <c r="AT759" s="58"/>
      <c r="AU759" s="58"/>
      <c r="AV759" s="58"/>
      <c r="AW759" s="63"/>
      <c r="AX759" s="128" t="s">
        <v>181</v>
      </c>
      <c r="AY759" s="64"/>
      <c r="AZ759" s="65">
        <v>480</v>
      </c>
    </row>
    <row r="760" spans="1:52" s="128" customFormat="1" ht="39.950000000000003" customHeight="1" x14ac:dyDescent="0.25">
      <c r="A760" s="52" t="str">
        <f t="shared" si="131"/>
        <v>TB43NT_D1+1</v>
      </c>
      <c r="B760" s="52" t="str">
        <f t="shared" si="132"/>
        <v>TB43NT_D1+2</v>
      </c>
      <c r="C760" s="52" t="str">
        <f t="shared" si="133"/>
        <v>TB43NT_D1+3</v>
      </c>
      <c r="D760" s="52" t="str">
        <f t="shared" si="134"/>
        <v>TB43NT_D1+4</v>
      </c>
      <c r="F760" s="128" t="s">
        <v>181</v>
      </c>
      <c r="G760" s="54"/>
      <c r="H760" s="54" t="s">
        <v>2588</v>
      </c>
      <c r="I760" s="55" t="s">
        <v>2486</v>
      </c>
      <c r="J760" s="55" t="s">
        <v>2587</v>
      </c>
      <c r="K760" s="55"/>
      <c r="L760" s="55" t="s">
        <v>439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6">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8" t="s">
        <v>181</v>
      </c>
      <c r="AY760" s="64"/>
      <c r="AZ760" s="65">
        <v>480</v>
      </c>
    </row>
    <row r="761" spans="1:52" s="128" customFormat="1" ht="39.950000000000003" customHeight="1" x14ac:dyDescent="0.25">
      <c r="A761" s="52" t="str">
        <f t="shared" si="131"/>
        <v>TB43NT_D2+1</v>
      </c>
      <c r="B761" s="52" t="str">
        <f t="shared" si="132"/>
        <v>TB43NT_D2+2</v>
      </c>
      <c r="C761" s="52" t="str">
        <f t="shared" si="133"/>
        <v>TB43NT_D2+3</v>
      </c>
      <c r="D761" s="52" t="str">
        <f t="shared" si="134"/>
        <v>TB43NT_D2+4</v>
      </c>
      <c r="F761" s="128" t="s">
        <v>181</v>
      </c>
      <c r="G761" s="54"/>
      <c r="H761" s="54" t="s">
        <v>2589</v>
      </c>
      <c r="I761" s="55" t="s">
        <v>2590</v>
      </c>
      <c r="J761" s="55" t="s">
        <v>2591</v>
      </c>
      <c r="K761" s="55"/>
      <c r="L761" s="55" t="s">
        <v>2592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6">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8" t="s">
        <v>181</v>
      </c>
      <c r="AY761" s="64"/>
      <c r="AZ761" s="65">
        <v>600</v>
      </c>
    </row>
    <row r="762" spans="1:52" s="128" customFormat="1" ht="39.950000000000003" customHeight="1" x14ac:dyDescent="0.25">
      <c r="A762" s="52" t="str">
        <f t="shared" si="131"/>
        <v>TB43NT_D3+1</v>
      </c>
      <c r="B762" s="52" t="str">
        <f t="shared" si="132"/>
        <v>TB43NT_D3+2</v>
      </c>
      <c r="C762" s="52" t="str">
        <f t="shared" si="133"/>
        <v>TB43NT_D3+3</v>
      </c>
      <c r="D762" s="52" t="str">
        <f t="shared" si="134"/>
        <v>TB43NT_D3+4</v>
      </c>
      <c r="F762" s="128" t="s">
        <v>181</v>
      </c>
      <c r="G762" s="54"/>
      <c r="H762" s="54" t="s">
        <v>2593</v>
      </c>
      <c r="I762" s="55" t="s">
        <v>2594</v>
      </c>
      <c r="J762" s="55" t="s">
        <v>2595</v>
      </c>
      <c r="K762" s="55"/>
      <c r="L762" s="55" t="s">
        <v>2596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6">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8" t="s">
        <v>181</v>
      </c>
      <c r="AY762" s="64"/>
      <c r="AZ762" s="65">
        <v>660</v>
      </c>
    </row>
    <row r="763" spans="1:52" s="128" customFormat="1" ht="39.950000000000003" customHeight="1" x14ac:dyDescent="0.25">
      <c r="A763" s="52" t="str">
        <f t="shared" si="131"/>
        <v>TB44NT2+1</v>
      </c>
      <c r="B763" s="52" t="str">
        <f t="shared" si="132"/>
        <v>TB44NT2+2</v>
      </c>
      <c r="C763" s="52" t="str">
        <f t="shared" si="133"/>
        <v>TB44NT2+3</v>
      </c>
      <c r="D763" s="52" t="str">
        <f t="shared" si="134"/>
        <v>TB44NT2+4</v>
      </c>
      <c r="F763" s="128" t="s">
        <v>181</v>
      </c>
      <c r="G763" s="54">
        <v>44</v>
      </c>
      <c r="H763" s="54" t="s">
        <v>2597</v>
      </c>
      <c r="I763" s="55" t="s">
        <v>2598</v>
      </c>
      <c r="J763" s="55" t="s">
        <v>2599</v>
      </c>
      <c r="K763" s="55"/>
      <c r="L763" s="55" t="s">
        <v>2600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6">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8" t="s">
        <v>181</v>
      </c>
      <c r="AY763" s="64"/>
      <c r="AZ763" s="65">
        <v>480</v>
      </c>
    </row>
    <row r="764" spans="1:52" s="128" customFormat="1" ht="66.75" customHeight="1" x14ac:dyDescent="0.25">
      <c r="A764" s="52" t="str">
        <f t="shared" si="131"/>
        <v>TB45NT+1</v>
      </c>
      <c r="B764" s="52" t="str">
        <f t="shared" si="132"/>
        <v>TB45NT+2</v>
      </c>
      <c r="C764" s="52" t="str">
        <f t="shared" si="133"/>
        <v>TB45NT+3</v>
      </c>
      <c r="D764" s="52" t="str">
        <f t="shared" si="134"/>
        <v>TB45NT+4</v>
      </c>
      <c r="F764" s="128" t="s">
        <v>181</v>
      </c>
      <c r="G764" s="54">
        <v>45</v>
      </c>
      <c r="H764" s="54" t="s">
        <v>2601</v>
      </c>
      <c r="I764" s="55" t="s">
        <v>2602</v>
      </c>
      <c r="J764" s="55" t="s">
        <v>2513</v>
      </c>
      <c r="K764" s="55"/>
      <c r="L764" s="55" t="s">
        <v>2603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6">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8" t="s">
        <v>181</v>
      </c>
      <c r="AY764" s="64"/>
      <c r="AZ764" s="65">
        <v>480</v>
      </c>
    </row>
    <row r="765" spans="1:52" s="128" customFormat="1" ht="39.950000000000003" customHeight="1" x14ac:dyDescent="0.25">
      <c r="A765" s="52" t="str">
        <f t="shared" si="131"/>
        <v>TB46NT+1</v>
      </c>
      <c r="B765" s="52" t="str">
        <f t="shared" si="132"/>
        <v>TB46NT+2</v>
      </c>
      <c r="C765" s="52" t="str">
        <f t="shared" si="133"/>
        <v>TB46NT+3</v>
      </c>
      <c r="D765" s="52" t="str">
        <f t="shared" si="134"/>
        <v>TB46NT+4</v>
      </c>
      <c r="F765" s="128" t="s">
        <v>181</v>
      </c>
      <c r="G765" s="54">
        <v>46</v>
      </c>
      <c r="H765" s="54" t="s">
        <v>2604</v>
      </c>
      <c r="I765" s="55" t="s">
        <v>2605</v>
      </c>
      <c r="J765" s="55" t="s">
        <v>2513</v>
      </c>
      <c r="K765" s="55"/>
      <c r="L765" s="55" t="s">
        <v>2606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6">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8" t="s">
        <v>181</v>
      </c>
      <c r="AY765" s="64"/>
      <c r="AZ765" s="65">
        <v>510</v>
      </c>
    </row>
    <row r="766" spans="1:52" s="128" customFormat="1" ht="39.950000000000003" customHeight="1" x14ac:dyDescent="0.25">
      <c r="A766" s="52" t="str">
        <f t="shared" si="131"/>
        <v>TB47NT+1</v>
      </c>
      <c r="B766" s="52" t="str">
        <f t="shared" si="132"/>
        <v>TB47NT+2</v>
      </c>
      <c r="C766" s="52" t="str">
        <f t="shared" si="133"/>
        <v>TB47NT+3</v>
      </c>
      <c r="D766" s="52" t="str">
        <f t="shared" si="134"/>
        <v>TB47NT+4</v>
      </c>
      <c r="F766" s="128" t="s">
        <v>181</v>
      </c>
      <c r="G766" s="54">
        <v>47</v>
      </c>
      <c r="H766" s="54" t="s">
        <v>2607</v>
      </c>
      <c r="I766" s="55" t="s">
        <v>2608</v>
      </c>
      <c r="J766" s="55" t="s">
        <v>2513</v>
      </c>
      <c r="K766" s="55"/>
      <c r="L766" s="55" t="s">
        <v>2513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6">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8" t="s">
        <v>181</v>
      </c>
      <c r="AY766" s="64"/>
      <c r="AZ766" s="65">
        <v>540</v>
      </c>
    </row>
    <row r="767" spans="1:52" s="128" customFormat="1" ht="65.25" customHeight="1" x14ac:dyDescent="0.25">
      <c r="A767" s="52" t="str">
        <f t="shared" si="131"/>
        <v>TB48NT+1</v>
      </c>
      <c r="B767" s="52" t="str">
        <f t="shared" si="132"/>
        <v>TB48NT+2</v>
      </c>
      <c r="C767" s="52" t="str">
        <f t="shared" si="133"/>
        <v>TB48NT+3</v>
      </c>
      <c r="D767" s="52" t="str">
        <f t="shared" si="134"/>
        <v>TB48NT+4</v>
      </c>
      <c r="F767" s="128" t="s">
        <v>181</v>
      </c>
      <c r="G767" s="54">
        <v>48</v>
      </c>
      <c r="H767" s="54" t="s">
        <v>2609</v>
      </c>
      <c r="I767" s="55" t="s">
        <v>2610</v>
      </c>
      <c r="J767" s="55" t="s">
        <v>2513</v>
      </c>
      <c r="K767" s="55"/>
      <c r="L767" s="55" t="s">
        <v>2611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6">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8" t="s">
        <v>181</v>
      </c>
      <c r="AY767" s="64"/>
      <c r="AZ767" s="65"/>
    </row>
    <row r="768" spans="1:52" s="128" customFormat="1" ht="39.950000000000003" customHeight="1" x14ac:dyDescent="0.25">
      <c r="A768" s="52" t="str">
        <f t="shared" si="131"/>
        <v>TB49NT+1</v>
      </c>
      <c r="B768" s="52" t="str">
        <f t="shared" si="132"/>
        <v>TB49NT+2</v>
      </c>
      <c r="C768" s="52" t="str">
        <f t="shared" si="133"/>
        <v>TB49NT+3</v>
      </c>
      <c r="D768" s="52" t="str">
        <f t="shared" si="134"/>
        <v>TB49NT+4</v>
      </c>
      <c r="F768" s="128" t="s">
        <v>181</v>
      </c>
      <c r="G768" s="54">
        <v>49</v>
      </c>
      <c r="H768" s="54" t="s">
        <v>2612</v>
      </c>
      <c r="I768" s="55" t="s">
        <v>2613</v>
      </c>
      <c r="J768" s="55" t="s">
        <v>2305</v>
      </c>
      <c r="K768" s="55"/>
      <c r="L768" s="55" t="s">
        <v>2614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6">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8" t="s">
        <v>181</v>
      </c>
      <c r="AY768" s="64"/>
      <c r="AZ768" s="65">
        <v>240</v>
      </c>
    </row>
    <row r="769" spans="1:52" s="128" customFormat="1" ht="47.25" x14ac:dyDescent="0.25">
      <c r="A769" s="52" t="str">
        <f t="shared" si="131"/>
        <v>TB50NT+1</v>
      </c>
      <c r="B769" s="52" t="str">
        <f t="shared" si="132"/>
        <v>TB50NT+2</v>
      </c>
      <c r="C769" s="52" t="str">
        <f t="shared" si="133"/>
        <v>TB50NT+3</v>
      </c>
      <c r="D769" s="52" t="str">
        <f t="shared" si="134"/>
        <v>TB50NT+4</v>
      </c>
      <c r="F769" s="128" t="s">
        <v>181</v>
      </c>
      <c r="G769" s="54">
        <v>50</v>
      </c>
      <c r="H769" s="54" t="s">
        <v>2615</v>
      </c>
      <c r="I769" s="55" t="s">
        <v>2616</v>
      </c>
      <c r="J769" s="55" t="s">
        <v>2599</v>
      </c>
      <c r="K769" s="55"/>
      <c r="L769" s="55" t="s">
        <v>2580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6">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8" t="s">
        <v>181</v>
      </c>
      <c r="AY769" s="64"/>
      <c r="AZ769" s="65">
        <v>210</v>
      </c>
    </row>
    <row r="770" spans="1:52" s="128" customFormat="1" ht="39.950000000000003" customHeight="1" x14ac:dyDescent="0.25">
      <c r="A770" s="52" t="str">
        <f t="shared" si="131"/>
        <v>TB51NT+1</v>
      </c>
      <c r="B770" s="52" t="str">
        <f t="shared" si="132"/>
        <v>TB51NT+2</v>
      </c>
      <c r="C770" s="52" t="str">
        <f t="shared" si="133"/>
        <v>TB51NT+3</v>
      </c>
      <c r="D770" s="52" t="str">
        <f t="shared" si="134"/>
        <v>TB51NT+4</v>
      </c>
      <c r="F770" s="128" t="s">
        <v>181</v>
      </c>
      <c r="G770" s="54">
        <v>51</v>
      </c>
      <c r="H770" s="54" t="s">
        <v>2617</v>
      </c>
      <c r="I770" s="55" t="s">
        <v>2618</v>
      </c>
      <c r="J770" s="55" t="s">
        <v>2619</v>
      </c>
      <c r="K770" s="55"/>
      <c r="L770" s="55" t="s">
        <v>2580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6">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8" t="s">
        <v>181</v>
      </c>
      <c r="AY770" s="64"/>
      <c r="AZ770" s="65">
        <v>270</v>
      </c>
    </row>
    <row r="771" spans="1:52" s="128" customFormat="1" ht="63" x14ac:dyDescent="0.25">
      <c r="A771" s="52" t="str">
        <f t="shared" si="131"/>
        <v>TB52NT+1</v>
      </c>
      <c r="B771" s="52" t="str">
        <f t="shared" si="132"/>
        <v>TB52NT+2</v>
      </c>
      <c r="C771" s="52" t="str">
        <f t="shared" si="133"/>
        <v>TB52NT+3</v>
      </c>
      <c r="D771" s="52" t="str">
        <f t="shared" si="134"/>
        <v>TB52NT+4</v>
      </c>
      <c r="F771" s="128" t="s">
        <v>181</v>
      </c>
      <c r="G771" s="54">
        <v>52</v>
      </c>
      <c r="H771" s="54" t="s">
        <v>2620</v>
      </c>
      <c r="I771" s="55" t="s">
        <v>2621</v>
      </c>
      <c r="J771" s="55" t="s">
        <v>2622</v>
      </c>
      <c r="K771" s="55"/>
      <c r="L771" s="55" t="s">
        <v>2623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6">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8" t="s">
        <v>181</v>
      </c>
      <c r="AY771" s="64"/>
      <c r="AZ771" s="65">
        <v>240</v>
      </c>
    </row>
    <row r="772" spans="1:52" s="128" customFormat="1" ht="62.25" customHeight="1" x14ac:dyDescent="0.25">
      <c r="A772" s="52" t="str">
        <f t="shared" si="131"/>
        <v>TB53NT+1</v>
      </c>
      <c r="B772" s="52" t="str">
        <f t="shared" si="132"/>
        <v>TB53NT+2</v>
      </c>
      <c r="C772" s="52" t="str">
        <f t="shared" si="133"/>
        <v>TB53NT+3</v>
      </c>
      <c r="D772" s="52" t="str">
        <f t="shared" si="134"/>
        <v>TB53NT+4</v>
      </c>
      <c r="F772" s="128" t="s">
        <v>181</v>
      </c>
      <c r="G772" s="54">
        <v>53</v>
      </c>
      <c r="H772" s="54" t="s">
        <v>2624</v>
      </c>
      <c r="I772" s="55" t="s">
        <v>2625</v>
      </c>
      <c r="J772" s="55" t="s">
        <v>2626</v>
      </c>
      <c r="K772" s="55"/>
      <c r="L772" s="55" t="s">
        <v>2627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6">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8" t="s">
        <v>181</v>
      </c>
      <c r="AY772" s="64"/>
      <c r="AZ772" s="65">
        <v>210</v>
      </c>
    </row>
    <row r="773" spans="1:52" s="128" customFormat="1" ht="39.950000000000003" customHeight="1" x14ac:dyDescent="0.25">
      <c r="A773" s="52" t="str">
        <f t="shared" si="131"/>
        <v>TB54NT+1</v>
      </c>
      <c r="B773" s="52" t="str">
        <f t="shared" si="132"/>
        <v>TB54NT+2</v>
      </c>
      <c r="C773" s="52" t="str">
        <f t="shared" si="133"/>
        <v>TB54NT+3</v>
      </c>
      <c r="D773" s="52" t="str">
        <f t="shared" si="134"/>
        <v>TB54NT+4</v>
      </c>
      <c r="F773" s="128" t="s">
        <v>181</v>
      </c>
      <c r="G773" s="54">
        <v>54</v>
      </c>
      <c r="H773" s="54" t="s">
        <v>2628</v>
      </c>
      <c r="I773" s="55" t="s">
        <v>2629</v>
      </c>
      <c r="J773" s="55" t="s">
        <v>2630</v>
      </c>
      <c r="K773" s="55"/>
      <c r="L773" s="55" t="s">
        <v>2631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6">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8" t="s">
        <v>181</v>
      </c>
      <c r="AY773" s="64"/>
      <c r="AZ773" s="65"/>
    </row>
    <row r="774" spans="1:52" s="128" customFormat="1" ht="84.75" customHeight="1" x14ac:dyDescent="0.25">
      <c r="A774" s="52" t="str">
        <f t="shared" si="131"/>
        <v>TB55NT+1</v>
      </c>
      <c r="B774" s="52" t="str">
        <f t="shared" si="132"/>
        <v>TB55NT+2</v>
      </c>
      <c r="C774" s="52" t="str">
        <f t="shared" si="133"/>
        <v>TB55NT+3</v>
      </c>
      <c r="D774" s="52" t="str">
        <f t="shared" si="134"/>
        <v>TB55NT+4</v>
      </c>
      <c r="F774" s="128" t="s">
        <v>181</v>
      </c>
      <c r="G774" s="54">
        <v>55</v>
      </c>
      <c r="H774" s="54" t="s">
        <v>2632</v>
      </c>
      <c r="I774" s="55" t="s">
        <v>2633</v>
      </c>
      <c r="J774" s="55" t="s">
        <v>2634</v>
      </c>
      <c r="K774" s="55"/>
      <c r="L774" s="55" t="s">
        <v>2635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6">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8" t="s">
        <v>181</v>
      </c>
      <c r="AY774" s="64"/>
      <c r="AZ774" s="65">
        <v>540</v>
      </c>
    </row>
    <row r="775" spans="1:52" s="128" customFormat="1" ht="87" customHeight="1" x14ac:dyDescent="0.25">
      <c r="A775" s="52" t="str">
        <f t="shared" si="131"/>
        <v>TB56NT+1</v>
      </c>
      <c r="B775" s="52" t="str">
        <f t="shared" si="132"/>
        <v>TB56NT+2</v>
      </c>
      <c r="C775" s="52" t="str">
        <f t="shared" si="133"/>
        <v>TB56NT+3</v>
      </c>
      <c r="D775" s="52" t="str">
        <f t="shared" si="134"/>
        <v>TB56NT+4</v>
      </c>
      <c r="F775" s="128" t="s">
        <v>181</v>
      </c>
      <c r="G775" s="54">
        <v>56</v>
      </c>
      <c r="H775" s="54" t="s">
        <v>2636</v>
      </c>
      <c r="I775" s="55" t="s">
        <v>2637</v>
      </c>
      <c r="J775" s="55" t="s">
        <v>2634</v>
      </c>
      <c r="K775" s="55"/>
      <c r="L775" s="55" t="s">
        <v>2638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6">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8" t="s">
        <v>181</v>
      </c>
      <c r="AY775" s="64"/>
      <c r="AZ775" s="65">
        <v>450</v>
      </c>
    </row>
    <row r="776" spans="1:52" s="128" customFormat="1" ht="20.100000000000001" customHeight="1" x14ac:dyDescent="0.25">
      <c r="A776" s="52" t="str">
        <f t="shared" si="131"/>
        <v>TB57NT+1</v>
      </c>
      <c r="B776" s="52" t="str">
        <f t="shared" si="132"/>
        <v>TB57NT+2</v>
      </c>
      <c r="C776" s="52" t="str">
        <f t="shared" si="133"/>
        <v>TB57NT+3</v>
      </c>
      <c r="D776" s="52" t="str">
        <f t="shared" si="134"/>
        <v>TB57NT+4</v>
      </c>
      <c r="F776" s="128" t="s">
        <v>181</v>
      </c>
      <c r="G776" s="54">
        <v>57</v>
      </c>
      <c r="H776" s="54" t="s">
        <v>2639</v>
      </c>
      <c r="I776" s="55" t="s">
        <v>2640</v>
      </c>
      <c r="J776" s="55" t="s">
        <v>2501</v>
      </c>
      <c r="K776" s="55"/>
      <c r="L776" s="55" t="s">
        <v>2635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6"/>
      <c r="AM776" s="61"/>
      <c r="AN776" s="61"/>
      <c r="AO776" s="58">
        <f t="shared" si="130"/>
        <v>0</v>
      </c>
      <c r="AP776" s="58">
        <f t="shared" si="130"/>
        <v>0</v>
      </c>
      <c r="AQ776" s="58">
        <f t="shared" si="130"/>
        <v>0</v>
      </c>
      <c r="AR776" s="58">
        <f t="shared" si="129"/>
        <v>0</v>
      </c>
      <c r="AS776" s="58"/>
      <c r="AT776" s="58"/>
      <c r="AU776" s="58"/>
      <c r="AV776" s="58"/>
      <c r="AW776" s="63"/>
      <c r="AX776" s="128" t="s">
        <v>181</v>
      </c>
      <c r="AY776" s="64"/>
      <c r="AZ776" s="65"/>
    </row>
    <row r="777" spans="1:52" s="128" customFormat="1" ht="42.75" customHeight="1" x14ac:dyDescent="0.25">
      <c r="A777" s="52" t="str">
        <f t="shared" si="131"/>
        <v>TB57NT_D1+1</v>
      </c>
      <c r="B777" s="52" t="str">
        <f t="shared" si="132"/>
        <v>TB57NT_D1+2</v>
      </c>
      <c r="C777" s="52" t="str">
        <f t="shared" si="133"/>
        <v>TB57NT_D1+3</v>
      </c>
      <c r="D777" s="52" t="str">
        <f t="shared" si="134"/>
        <v>TB57NT_D1+4</v>
      </c>
      <c r="F777" s="128" t="s">
        <v>181</v>
      </c>
      <c r="G777" s="54"/>
      <c r="H777" s="54" t="s">
        <v>2641</v>
      </c>
      <c r="I777" s="55" t="s">
        <v>2642</v>
      </c>
      <c r="J777" s="55" t="s">
        <v>2634</v>
      </c>
      <c r="K777" s="55"/>
      <c r="L777" s="55" t="s">
        <v>2643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6">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8" t="s">
        <v>181</v>
      </c>
      <c r="AY777" s="64"/>
      <c r="AZ777" s="65">
        <v>660</v>
      </c>
    </row>
    <row r="778" spans="1:52" s="128" customFormat="1" ht="20.100000000000001" customHeight="1" x14ac:dyDescent="0.25">
      <c r="A778" s="52" t="str">
        <f t="shared" si="131"/>
        <v>TB57NT_D2+1</v>
      </c>
      <c r="B778" s="52" t="str">
        <f t="shared" si="132"/>
        <v>TB57NT_D2+2</v>
      </c>
      <c r="C778" s="52" t="str">
        <f t="shared" si="133"/>
        <v>TB57NT_D2+3</v>
      </c>
      <c r="D778" s="52" t="str">
        <f t="shared" si="134"/>
        <v>TB57NT_D2+4</v>
      </c>
      <c r="F778" s="128" t="s">
        <v>181</v>
      </c>
      <c r="G778" s="54"/>
      <c r="H778" s="54" t="s">
        <v>2644</v>
      </c>
      <c r="I778" s="55" t="s">
        <v>2645</v>
      </c>
      <c r="J778" s="55" t="s">
        <v>2634</v>
      </c>
      <c r="K778" s="55"/>
      <c r="L778" s="55" t="s">
        <v>2646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6">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8" t="s">
        <v>181</v>
      </c>
      <c r="AY778" s="64"/>
      <c r="AZ778" s="65">
        <v>420</v>
      </c>
    </row>
    <row r="779" spans="1:52" s="128" customFormat="1" ht="54" customHeight="1" x14ac:dyDescent="0.25">
      <c r="A779" s="52" t="str">
        <f t="shared" si="131"/>
        <v>TB58NT+1</v>
      </c>
      <c r="B779" s="52" t="str">
        <f t="shared" si="132"/>
        <v>TB58NT+2</v>
      </c>
      <c r="C779" s="52" t="str">
        <f t="shared" si="133"/>
        <v>TB58NT+3</v>
      </c>
      <c r="D779" s="52" t="str">
        <f t="shared" si="134"/>
        <v>TB58NT+4</v>
      </c>
      <c r="F779" s="128" t="s">
        <v>181</v>
      </c>
      <c r="G779" s="54">
        <v>58</v>
      </c>
      <c r="H779" s="54" t="s">
        <v>2647</v>
      </c>
      <c r="I779" s="55" t="s">
        <v>2648</v>
      </c>
      <c r="J779" s="55" t="s">
        <v>2634</v>
      </c>
      <c r="K779" s="55"/>
      <c r="L779" s="55" t="s">
        <v>2517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6">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8" t="s">
        <v>181</v>
      </c>
      <c r="AY779" s="64"/>
      <c r="AZ779" s="65">
        <v>360</v>
      </c>
    </row>
    <row r="780" spans="1:52" s="128"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8" t="s">
        <v>181</v>
      </c>
      <c r="G780" s="54">
        <v>59</v>
      </c>
      <c r="H780" s="54" t="s">
        <v>2649</v>
      </c>
      <c r="I780" s="55" t="s">
        <v>2650</v>
      </c>
      <c r="J780" s="55" t="s">
        <v>157</v>
      </c>
      <c r="K780" s="55"/>
      <c r="L780" s="55" t="s">
        <v>2651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6">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8" t="s">
        <v>181</v>
      </c>
      <c r="AY780" s="64"/>
      <c r="AZ780" s="65">
        <v>600</v>
      </c>
    </row>
    <row r="781" spans="1:52" s="128" customFormat="1" ht="20.100000000000001" customHeight="1" x14ac:dyDescent="0.25">
      <c r="A781" s="52" t="str">
        <f t="shared" si="142"/>
        <v>TB60NT+1</v>
      </c>
      <c r="B781" s="52" t="str">
        <f t="shared" si="143"/>
        <v>TB60NT+2</v>
      </c>
      <c r="C781" s="52" t="str">
        <f t="shared" si="144"/>
        <v>TB60NT+3</v>
      </c>
      <c r="D781" s="52" t="str">
        <f t="shared" si="145"/>
        <v>TB60NT+4</v>
      </c>
      <c r="F781" s="128" t="s">
        <v>181</v>
      </c>
      <c r="G781" s="54">
        <v>60</v>
      </c>
      <c r="H781" s="54" t="s">
        <v>2652</v>
      </c>
      <c r="I781" s="55" t="s">
        <v>2653</v>
      </c>
      <c r="J781" s="55" t="s">
        <v>157</v>
      </c>
      <c r="K781" s="55"/>
      <c r="L781" s="55" t="s">
        <v>2654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6">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8" t="s">
        <v>181</v>
      </c>
      <c r="AY781" s="64"/>
      <c r="AZ781" s="65">
        <v>180</v>
      </c>
    </row>
    <row r="782" spans="1:52" s="128" customFormat="1" ht="47.25" x14ac:dyDescent="0.25">
      <c r="A782" s="52" t="str">
        <f t="shared" si="142"/>
        <v>TB61NT+1</v>
      </c>
      <c r="B782" s="52" t="str">
        <f t="shared" si="143"/>
        <v>TB61NT+2</v>
      </c>
      <c r="C782" s="52" t="str">
        <f t="shared" si="144"/>
        <v>TB61NT+3</v>
      </c>
      <c r="D782" s="52" t="str">
        <f t="shared" si="145"/>
        <v>TB61NT+4</v>
      </c>
      <c r="F782" s="128" t="s">
        <v>181</v>
      </c>
      <c r="G782" s="54">
        <v>61</v>
      </c>
      <c r="H782" s="54" t="s">
        <v>2655</v>
      </c>
      <c r="I782" s="55" t="s">
        <v>2656</v>
      </c>
      <c r="J782" s="55" t="s">
        <v>2657</v>
      </c>
      <c r="K782" s="55"/>
      <c r="L782" s="55" t="s">
        <v>2651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6"/>
      <c r="AM782" s="61"/>
      <c r="AN782" s="61"/>
      <c r="AO782" s="58">
        <f t="shared" si="141"/>
        <v>0</v>
      </c>
      <c r="AP782" s="58">
        <f t="shared" si="141"/>
        <v>0</v>
      </c>
      <c r="AQ782" s="58">
        <f t="shared" si="141"/>
        <v>0</v>
      </c>
      <c r="AR782" s="58">
        <f t="shared" si="141"/>
        <v>0</v>
      </c>
      <c r="AS782" s="58"/>
      <c r="AT782" s="58"/>
      <c r="AU782" s="58"/>
      <c r="AV782" s="58"/>
      <c r="AW782" s="63"/>
      <c r="AX782" s="128" t="s">
        <v>181</v>
      </c>
      <c r="AY782" s="64"/>
      <c r="AZ782" s="65"/>
    </row>
    <row r="783" spans="1:52" s="128" customFormat="1" ht="31.5" x14ac:dyDescent="0.25">
      <c r="A783" s="52" t="str">
        <f t="shared" si="142"/>
        <v>TB61NT_D1+1</v>
      </c>
      <c r="B783" s="52" t="str">
        <f t="shared" si="143"/>
        <v>TB61NT_D1+2</v>
      </c>
      <c r="C783" s="52" t="str">
        <f t="shared" si="144"/>
        <v>TB61NT_D1+3</v>
      </c>
      <c r="D783" s="52" t="str">
        <f t="shared" si="145"/>
        <v>TB61NT_D1+4</v>
      </c>
      <c r="F783" s="128" t="s">
        <v>181</v>
      </c>
      <c r="G783" s="54"/>
      <c r="H783" s="54" t="s">
        <v>2658</v>
      </c>
      <c r="I783" s="55" t="s">
        <v>2659</v>
      </c>
      <c r="J783" s="55" t="s">
        <v>157</v>
      </c>
      <c r="K783" s="55"/>
      <c r="L783" s="55" t="s">
        <v>2660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6">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8" t="s">
        <v>181</v>
      </c>
      <c r="AY783" s="64"/>
      <c r="AZ783" s="65">
        <v>252</v>
      </c>
    </row>
    <row r="784" spans="1:52" s="128" customFormat="1" ht="20.100000000000001" customHeight="1" x14ac:dyDescent="0.25">
      <c r="A784" s="52" t="str">
        <f t="shared" si="142"/>
        <v>TB61NT_D2+1</v>
      </c>
      <c r="B784" s="52" t="str">
        <f t="shared" si="143"/>
        <v>TB61NT_D2+2</v>
      </c>
      <c r="C784" s="52" t="str">
        <f t="shared" si="144"/>
        <v>TB61NT_D2+3</v>
      </c>
      <c r="D784" s="52" t="str">
        <f t="shared" si="145"/>
        <v>TB61NT_D2+4</v>
      </c>
      <c r="F784" s="128" t="s">
        <v>181</v>
      </c>
      <c r="G784" s="54"/>
      <c r="H784" s="54" t="s">
        <v>2661</v>
      </c>
      <c r="I784" s="55" t="s">
        <v>2662</v>
      </c>
      <c r="J784" s="55" t="s">
        <v>157</v>
      </c>
      <c r="K784" s="55"/>
      <c r="L784" s="55" t="s">
        <v>2353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6">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8" t="s">
        <v>181</v>
      </c>
      <c r="AY784" s="64"/>
      <c r="AZ784" s="65">
        <v>250</v>
      </c>
    </row>
    <row r="785" spans="1:52" s="128" customFormat="1" ht="20.100000000000001" customHeight="1" x14ac:dyDescent="0.25">
      <c r="A785" s="52" t="str">
        <f t="shared" si="142"/>
        <v>TB62NT+1</v>
      </c>
      <c r="B785" s="52" t="str">
        <f t="shared" si="143"/>
        <v>TB62NT+2</v>
      </c>
      <c r="C785" s="52" t="str">
        <f t="shared" si="144"/>
        <v>TB62NT+3</v>
      </c>
      <c r="D785" s="52" t="str">
        <f t="shared" si="145"/>
        <v>TB62NT+4</v>
      </c>
      <c r="F785" s="128" t="s">
        <v>181</v>
      </c>
      <c r="G785" s="54">
        <v>62</v>
      </c>
      <c r="H785" s="54" t="s">
        <v>2663</v>
      </c>
      <c r="I785" s="55" t="s">
        <v>2664</v>
      </c>
      <c r="J785" s="55" t="s">
        <v>2353</v>
      </c>
      <c r="K785" s="55"/>
      <c r="L785" s="55" t="s">
        <v>2660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6"/>
      <c r="AM785" s="61"/>
      <c r="AN785" s="61"/>
      <c r="AO785" s="58">
        <f t="shared" si="141"/>
        <v>0</v>
      </c>
      <c r="AP785" s="58">
        <f t="shared" si="141"/>
        <v>0</v>
      </c>
      <c r="AQ785" s="58">
        <f t="shared" si="141"/>
        <v>0</v>
      </c>
      <c r="AR785" s="58">
        <f t="shared" si="141"/>
        <v>0</v>
      </c>
      <c r="AS785" s="58"/>
      <c r="AT785" s="58"/>
      <c r="AU785" s="58"/>
      <c r="AV785" s="58"/>
      <c r="AW785" s="63"/>
      <c r="AX785" s="128" t="s">
        <v>181</v>
      </c>
      <c r="AY785" s="64"/>
      <c r="AZ785" s="65">
        <v>300</v>
      </c>
    </row>
    <row r="786" spans="1:52" s="128" customFormat="1" ht="20.100000000000001" customHeight="1" x14ac:dyDescent="0.25">
      <c r="A786" s="52" t="str">
        <f t="shared" si="142"/>
        <v>TB62NT_D1+1</v>
      </c>
      <c r="B786" s="52" t="str">
        <f t="shared" si="143"/>
        <v>TB62NT_D1+2</v>
      </c>
      <c r="C786" s="52" t="str">
        <f t="shared" si="144"/>
        <v>TB62NT_D1+3</v>
      </c>
      <c r="D786" s="52" t="str">
        <f t="shared" si="145"/>
        <v>TB62NT_D1+4</v>
      </c>
      <c r="F786" s="128" t="s">
        <v>181</v>
      </c>
      <c r="G786" s="54"/>
      <c r="H786" s="54" t="s">
        <v>2665</v>
      </c>
      <c r="I786" s="55" t="s">
        <v>2417</v>
      </c>
      <c r="J786" s="55" t="s">
        <v>2666</v>
      </c>
      <c r="K786" s="55"/>
      <c r="L786" s="55" t="s">
        <v>2667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6">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8" t="s">
        <v>181</v>
      </c>
      <c r="AY786" s="64"/>
      <c r="AZ786" s="65">
        <v>540</v>
      </c>
    </row>
    <row r="787" spans="1:52" s="128" customFormat="1" ht="20.100000000000001" customHeight="1" x14ac:dyDescent="0.25">
      <c r="A787" s="52" t="str">
        <f t="shared" si="142"/>
        <v>TB62NT_D2+1</v>
      </c>
      <c r="B787" s="52" t="str">
        <f t="shared" si="143"/>
        <v>TB62NT_D2+2</v>
      </c>
      <c r="C787" s="52" t="str">
        <f t="shared" si="144"/>
        <v>TB62NT_D2+3</v>
      </c>
      <c r="D787" s="52" t="str">
        <f t="shared" si="145"/>
        <v>TB62NT_D2+4</v>
      </c>
      <c r="F787" s="128" t="s">
        <v>181</v>
      </c>
      <c r="G787" s="54"/>
      <c r="H787" s="54" t="s">
        <v>2668</v>
      </c>
      <c r="I787" s="55" t="s">
        <v>2669</v>
      </c>
      <c r="J787" s="55" t="s">
        <v>51</v>
      </c>
      <c r="K787" s="55"/>
      <c r="L787" s="55" t="s">
        <v>2670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6">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8" t="s">
        <v>181</v>
      </c>
      <c r="AY787" s="64"/>
      <c r="AZ787" s="65"/>
    </row>
    <row r="788" spans="1:52" s="128" customFormat="1" ht="20.100000000000001" customHeight="1" x14ac:dyDescent="0.25">
      <c r="A788" s="52" t="str">
        <f t="shared" si="142"/>
        <v>TB63NT+1</v>
      </c>
      <c r="B788" s="52" t="str">
        <f t="shared" si="143"/>
        <v>TB63NT+2</v>
      </c>
      <c r="C788" s="52" t="str">
        <f t="shared" si="144"/>
        <v>TB63NT+3</v>
      </c>
      <c r="D788" s="52" t="str">
        <f t="shared" si="145"/>
        <v>TB63NT+4</v>
      </c>
      <c r="F788" s="128" t="s">
        <v>181</v>
      </c>
      <c r="G788" s="54">
        <v>63</v>
      </c>
      <c r="H788" s="54" t="s">
        <v>2671</v>
      </c>
      <c r="I788" s="55" t="s">
        <v>2672</v>
      </c>
      <c r="J788" s="55" t="s">
        <v>2547</v>
      </c>
      <c r="K788" s="55"/>
      <c r="L788" s="55" t="s">
        <v>2673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6">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8" t="s">
        <v>181</v>
      </c>
      <c r="AY788" s="64"/>
      <c r="AZ788" s="65">
        <v>2400</v>
      </c>
    </row>
    <row r="789" spans="1:52" s="128" customFormat="1" ht="20.100000000000001" customHeight="1" x14ac:dyDescent="0.25">
      <c r="A789" s="52" t="str">
        <f t="shared" si="142"/>
        <v>TB64NT+1</v>
      </c>
      <c r="B789" s="52" t="str">
        <f t="shared" si="143"/>
        <v>TB64NT+2</v>
      </c>
      <c r="C789" s="52" t="str">
        <f t="shared" si="144"/>
        <v>TB64NT+3</v>
      </c>
      <c r="D789" s="52" t="str">
        <f t="shared" si="145"/>
        <v>TB64NT+4</v>
      </c>
      <c r="F789" s="128" t="s">
        <v>181</v>
      </c>
      <c r="G789" s="54">
        <v>64</v>
      </c>
      <c r="H789" s="54" t="s">
        <v>2674</v>
      </c>
      <c r="I789" s="55" t="s">
        <v>2675</v>
      </c>
      <c r="J789" s="55" t="s">
        <v>51</v>
      </c>
      <c r="K789" s="55"/>
      <c r="L789" s="55" t="s">
        <v>2513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6">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8" t="s">
        <v>181</v>
      </c>
      <c r="AY789" s="64"/>
      <c r="AZ789" s="65">
        <v>2400</v>
      </c>
    </row>
    <row r="790" spans="1:52" s="128" customFormat="1" ht="20.100000000000001" customHeight="1" x14ac:dyDescent="0.25">
      <c r="A790" s="52" t="str">
        <f t="shared" si="142"/>
        <v>TB65NT+1</v>
      </c>
      <c r="B790" s="52" t="str">
        <f t="shared" si="143"/>
        <v>TB65NT+2</v>
      </c>
      <c r="C790" s="52" t="str">
        <f t="shared" si="144"/>
        <v>TB65NT+3</v>
      </c>
      <c r="D790" s="52" t="str">
        <f t="shared" si="145"/>
        <v>TB65NT+4</v>
      </c>
      <c r="F790" s="128" t="s">
        <v>181</v>
      </c>
      <c r="G790" s="54">
        <v>65</v>
      </c>
      <c r="H790" s="54" t="s">
        <v>2676</v>
      </c>
      <c r="I790" s="55" t="s">
        <v>2677</v>
      </c>
      <c r="J790" s="55" t="s">
        <v>51</v>
      </c>
      <c r="K790" s="55"/>
      <c r="L790" s="55" t="s">
        <v>2678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6">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8" t="s">
        <v>181</v>
      </c>
      <c r="AY790" s="64"/>
      <c r="AZ790" s="65"/>
    </row>
    <row r="791" spans="1:52" s="128" customFormat="1" ht="20.100000000000001" customHeight="1" x14ac:dyDescent="0.25">
      <c r="A791" s="52" t="str">
        <f t="shared" si="142"/>
        <v>TB66NT+1</v>
      </c>
      <c r="B791" s="52" t="str">
        <f t="shared" si="143"/>
        <v>TB66NT+2</v>
      </c>
      <c r="C791" s="52" t="str">
        <f t="shared" si="144"/>
        <v>TB66NT+3</v>
      </c>
      <c r="D791" s="52" t="str">
        <f t="shared" si="145"/>
        <v>TB66NT+4</v>
      </c>
      <c r="F791" s="128" t="s">
        <v>181</v>
      </c>
      <c r="G791" s="54">
        <v>66</v>
      </c>
      <c r="H791" s="54" t="s">
        <v>2679</v>
      </c>
      <c r="I791" s="55" t="s">
        <v>2680</v>
      </c>
      <c r="J791" s="55" t="s">
        <v>2678</v>
      </c>
      <c r="K791" s="55"/>
      <c r="L791" s="55" t="s">
        <v>2501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6"/>
      <c r="AM791" s="61"/>
      <c r="AN791" s="61"/>
      <c r="AO791" s="58">
        <f t="shared" si="141"/>
        <v>0</v>
      </c>
      <c r="AP791" s="58">
        <f t="shared" si="141"/>
        <v>0</v>
      </c>
      <c r="AQ791" s="58">
        <f t="shared" si="141"/>
        <v>0</v>
      </c>
      <c r="AR791" s="58">
        <f t="shared" si="141"/>
        <v>0</v>
      </c>
      <c r="AS791" s="58"/>
      <c r="AT791" s="58"/>
      <c r="AU791" s="58"/>
      <c r="AV791" s="58"/>
      <c r="AW791" s="63"/>
      <c r="AX791" s="128" t="s">
        <v>181</v>
      </c>
      <c r="AY791" s="64"/>
      <c r="AZ791" s="65">
        <v>2400</v>
      </c>
    </row>
    <row r="792" spans="1:52" s="128" customFormat="1" ht="34.5" customHeight="1" x14ac:dyDescent="0.25">
      <c r="A792" s="52" t="str">
        <f t="shared" si="142"/>
        <v>TB66NT_D1+1</v>
      </c>
      <c r="B792" s="52" t="str">
        <f t="shared" si="143"/>
        <v>TB66NT_D1+2</v>
      </c>
      <c r="C792" s="52" t="str">
        <f t="shared" si="144"/>
        <v>TB66NT_D1+3</v>
      </c>
      <c r="D792" s="52" t="str">
        <f t="shared" si="145"/>
        <v>TB66NT_D1+4</v>
      </c>
      <c r="F792" s="128" t="s">
        <v>181</v>
      </c>
      <c r="G792" s="54"/>
      <c r="H792" s="54" t="s">
        <v>2681</v>
      </c>
      <c r="I792" s="55" t="s">
        <v>2682</v>
      </c>
      <c r="J792" s="55" t="s">
        <v>2683</v>
      </c>
      <c r="K792" s="55"/>
      <c r="L792" s="55" t="s">
        <v>2684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6">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8" t="s">
        <v>181</v>
      </c>
      <c r="AY792" s="64"/>
      <c r="AZ792" s="65">
        <v>2400</v>
      </c>
    </row>
    <row r="793" spans="1:52" s="128" customFormat="1" ht="47.25" customHeight="1" x14ac:dyDescent="0.25">
      <c r="A793" s="52" t="str">
        <f t="shared" si="142"/>
        <v>TB66NT_D2+1</v>
      </c>
      <c r="B793" s="52" t="str">
        <f t="shared" si="143"/>
        <v>TB66NT_D2+2</v>
      </c>
      <c r="C793" s="52" t="str">
        <f t="shared" si="144"/>
        <v>TB66NT_D2+3</v>
      </c>
      <c r="D793" s="52" t="str">
        <f t="shared" si="145"/>
        <v>TB66NT_D2+4</v>
      </c>
      <c r="F793" s="128" t="s">
        <v>181</v>
      </c>
      <c r="G793" s="54"/>
      <c r="H793" s="54" t="s">
        <v>2685</v>
      </c>
      <c r="I793" s="55" t="s">
        <v>2686</v>
      </c>
      <c r="J793" s="55" t="s">
        <v>2684</v>
      </c>
      <c r="K793" s="55"/>
      <c r="L793" s="55" t="s">
        <v>2513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6">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8" t="s">
        <v>181</v>
      </c>
      <c r="AY793" s="64"/>
      <c r="AZ793" s="65">
        <v>2400</v>
      </c>
    </row>
    <row r="794" spans="1:52" s="128" customFormat="1" ht="39.950000000000003" customHeight="1" x14ac:dyDescent="0.25">
      <c r="A794" s="52" t="str">
        <f t="shared" si="142"/>
        <v>TB66NT_D3+1</v>
      </c>
      <c r="B794" s="52" t="str">
        <f t="shared" si="143"/>
        <v>TB66NT_D3+2</v>
      </c>
      <c r="C794" s="52" t="str">
        <f t="shared" si="144"/>
        <v>TB66NT_D3+3</v>
      </c>
      <c r="D794" s="52" t="str">
        <f t="shared" si="145"/>
        <v>TB66NT_D3+4</v>
      </c>
      <c r="F794" s="128" t="s">
        <v>181</v>
      </c>
      <c r="G794" s="54"/>
      <c r="H794" s="54" t="s">
        <v>2687</v>
      </c>
      <c r="I794" s="55" t="s">
        <v>2688</v>
      </c>
      <c r="J794" s="55" t="s">
        <v>2689</v>
      </c>
      <c r="K794" s="55"/>
      <c r="L794" s="55" t="s">
        <v>2689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6">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8" t="s">
        <v>181</v>
      </c>
      <c r="AY794" s="64"/>
      <c r="AZ794" s="65">
        <v>2400</v>
      </c>
    </row>
    <row r="795" spans="1:52" s="128" customFormat="1" ht="39.950000000000003" customHeight="1" x14ac:dyDescent="0.25">
      <c r="A795" s="52" t="str">
        <f t="shared" si="142"/>
        <v>TB66NT_D4+1</v>
      </c>
      <c r="B795" s="52" t="str">
        <f t="shared" si="143"/>
        <v>TB66NT_D4+2</v>
      </c>
      <c r="C795" s="52" t="str">
        <f t="shared" si="144"/>
        <v>TB66NT_D4+3</v>
      </c>
      <c r="D795" s="52" t="str">
        <f t="shared" si="145"/>
        <v>TB66NT_D4+4</v>
      </c>
      <c r="F795" s="128" t="s">
        <v>181</v>
      </c>
      <c r="G795" s="54"/>
      <c r="H795" s="54" t="s">
        <v>2690</v>
      </c>
      <c r="I795" s="55" t="s">
        <v>2691</v>
      </c>
      <c r="J795" s="55" t="s">
        <v>2689</v>
      </c>
      <c r="K795" s="55"/>
      <c r="L795" s="55" t="s">
        <v>2356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6">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8" t="s">
        <v>181</v>
      </c>
      <c r="AY795" s="64"/>
      <c r="AZ795" s="65"/>
    </row>
    <row r="796" spans="1:52" s="128" customFormat="1" ht="54" customHeight="1" x14ac:dyDescent="0.25">
      <c r="A796" s="52" t="str">
        <f t="shared" si="142"/>
        <v>TB67NT+1</v>
      </c>
      <c r="B796" s="52" t="str">
        <f t="shared" si="143"/>
        <v>TB67NT+2</v>
      </c>
      <c r="C796" s="52" t="str">
        <f t="shared" si="144"/>
        <v>TB67NT+3</v>
      </c>
      <c r="D796" s="52" t="str">
        <f t="shared" si="145"/>
        <v>TB67NT+4</v>
      </c>
      <c r="F796" s="128" t="s">
        <v>181</v>
      </c>
      <c r="G796" s="54">
        <v>67</v>
      </c>
      <c r="H796" s="54" t="s">
        <v>2692</v>
      </c>
      <c r="I796" s="55" t="s">
        <v>2693</v>
      </c>
      <c r="J796" s="55" t="s">
        <v>2359</v>
      </c>
      <c r="K796" s="55"/>
      <c r="L796" s="55" t="s">
        <v>2689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6"/>
      <c r="AM796" s="61"/>
      <c r="AN796" s="61"/>
      <c r="AO796" s="58">
        <f t="shared" si="141"/>
        <v>0</v>
      </c>
      <c r="AP796" s="58">
        <f t="shared" si="141"/>
        <v>0</v>
      </c>
      <c r="AQ796" s="58">
        <f t="shared" si="141"/>
        <v>0</v>
      </c>
      <c r="AR796" s="58">
        <f t="shared" si="141"/>
        <v>0</v>
      </c>
      <c r="AS796" s="58"/>
      <c r="AT796" s="58"/>
      <c r="AU796" s="58"/>
      <c r="AV796" s="58"/>
      <c r="AW796" s="63"/>
      <c r="AX796" s="128" t="s">
        <v>181</v>
      </c>
      <c r="AY796" s="64"/>
      <c r="AZ796" s="65">
        <v>2400</v>
      </c>
    </row>
    <row r="797" spans="1:52" s="128" customFormat="1" ht="31.5" x14ac:dyDescent="0.25">
      <c r="A797" s="52" t="str">
        <f t="shared" si="142"/>
        <v>TB67NT_D1+1</v>
      </c>
      <c r="B797" s="52" t="str">
        <f t="shared" si="143"/>
        <v>TB67NT_D1+2</v>
      </c>
      <c r="C797" s="52" t="str">
        <f t="shared" si="144"/>
        <v>TB67NT_D1+3</v>
      </c>
      <c r="D797" s="52" t="str">
        <f t="shared" si="145"/>
        <v>TB67NT_D1+4</v>
      </c>
      <c r="F797" s="128" t="s">
        <v>181</v>
      </c>
      <c r="G797" s="54"/>
      <c r="H797" s="54" t="s">
        <v>2694</v>
      </c>
      <c r="I797" s="55" t="s">
        <v>2695</v>
      </c>
      <c r="J797" s="55" t="s">
        <v>157</v>
      </c>
      <c r="K797" s="55"/>
      <c r="L797" s="55" t="s">
        <v>2696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6">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8" t="s">
        <v>181</v>
      </c>
      <c r="AY797" s="64"/>
      <c r="AZ797" s="65">
        <v>2400</v>
      </c>
    </row>
    <row r="798" spans="1:52" s="128" customFormat="1" ht="20.100000000000001" customHeight="1" x14ac:dyDescent="0.25">
      <c r="A798" s="52" t="str">
        <f t="shared" si="142"/>
        <v>TB67NT_D2+1</v>
      </c>
      <c r="B798" s="52" t="str">
        <f t="shared" si="143"/>
        <v>TB67NT_D2+2</v>
      </c>
      <c r="C798" s="52" t="str">
        <f t="shared" si="144"/>
        <v>TB67NT_D2+3</v>
      </c>
      <c r="D798" s="52" t="str">
        <f t="shared" si="145"/>
        <v>TB67NT_D2+4</v>
      </c>
      <c r="F798" s="128" t="s">
        <v>181</v>
      </c>
      <c r="G798" s="54"/>
      <c r="H798" s="54" t="s">
        <v>2697</v>
      </c>
      <c r="I798" s="55" t="s">
        <v>2698</v>
      </c>
      <c r="J798" s="55" t="s">
        <v>157</v>
      </c>
      <c r="K798" s="55"/>
      <c r="L798" s="55" t="s">
        <v>2377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6">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8" t="s">
        <v>181</v>
      </c>
      <c r="AY798" s="64"/>
      <c r="AZ798" s="65"/>
    </row>
    <row r="799" spans="1:52" s="128" customFormat="1" ht="20.100000000000001" customHeight="1" x14ac:dyDescent="0.25">
      <c r="A799" s="52" t="str">
        <f t="shared" si="142"/>
        <v>TB68NT+1</v>
      </c>
      <c r="B799" s="52" t="str">
        <f t="shared" si="143"/>
        <v>TB68NT+2</v>
      </c>
      <c r="C799" s="52" t="str">
        <f t="shared" si="144"/>
        <v>TB68NT+3</v>
      </c>
      <c r="D799" s="52" t="str">
        <f t="shared" si="145"/>
        <v>TB68NT+4</v>
      </c>
      <c r="F799" s="128" t="s">
        <v>181</v>
      </c>
      <c r="G799" s="54">
        <v>68</v>
      </c>
      <c r="H799" s="54" t="s">
        <v>2699</v>
      </c>
      <c r="I799" s="55" t="s">
        <v>2700</v>
      </c>
      <c r="J799" s="55" t="s">
        <v>2380</v>
      </c>
      <c r="K799" s="55"/>
      <c r="L799" s="55" t="s">
        <v>2696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6"/>
      <c r="AM799" s="61"/>
      <c r="AN799" s="61"/>
      <c r="AO799" s="58">
        <f t="shared" si="141"/>
        <v>0</v>
      </c>
      <c r="AP799" s="58">
        <f t="shared" si="141"/>
        <v>0</v>
      </c>
      <c r="AQ799" s="58">
        <f t="shared" si="141"/>
        <v>0</v>
      </c>
      <c r="AR799" s="58">
        <f t="shared" si="141"/>
        <v>0</v>
      </c>
      <c r="AS799" s="58"/>
      <c r="AT799" s="58"/>
      <c r="AU799" s="58"/>
      <c r="AV799" s="58"/>
      <c r="AW799" s="63"/>
      <c r="AX799" s="128" t="s">
        <v>181</v>
      </c>
      <c r="AY799" s="64"/>
      <c r="AZ799" s="65">
        <v>2400</v>
      </c>
    </row>
    <row r="800" spans="1:52" s="128" customFormat="1" ht="20.100000000000001" customHeight="1" x14ac:dyDescent="0.25">
      <c r="A800" s="52" t="str">
        <f t="shared" si="142"/>
        <v>TB68NT_D1+1</v>
      </c>
      <c r="B800" s="52" t="str">
        <f t="shared" si="143"/>
        <v>TB68NT_D1+2</v>
      </c>
      <c r="C800" s="52" t="str">
        <f t="shared" si="144"/>
        <v>TB68NT_D1+3</v>
      </c>
      <c r="D800" s="52" t="str">
        <f t="shared" si="145"/>
        <v>TB68NT_D1+4</v>
      </c>
      <c r="F800" s="128" t="s">
        <v>181</v>
      </c>
      <c r="G800" s="54"/>
      <c r="H800" s="54" t="s">
        <v>2701</v>
      </c>
      <c r="I800" s="55" t="s">
        <v>2702</v>
      </c>
      <c r="J800" s="55" t="s">
        <v>157</v>
      </c>
      <c r="K800" s="55"/>
      <c r="L800" s="55" t="s">
        <v>2703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6">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8" t="s">
        <v>181</v>
      </c>
      <c r="AY800" s="64"/>
      <c r="AZ800" s="65">
        <v>2400</v>
      </c>
    </row>
    <row r="801" spans="1:52" s="128" customFormat="1" ht="20.100000000000001" customHeight="1" x14ac:dyDescent="0.25">
      <c r="A801" s="52" t="str">
        <f t="shared" si="142"/>
        <v>TB68NT_D2+1</v>
      </c>
      <c r="B801" s="52" t="str">
        <f t="shared" si="143"/>
        <v>TB68NT_D2+2</v>
      </c>
      <c r="C801" s="52" t="str">
        <f t="shared" si="144"/>
        <v>TB68NT_D2+3</v>
      </c>
      <c r="D801" s="52" t="str">
        <f t="shared" si="145"/>
        <v>TB68NT_D2+4</v>
      </c>
      <c r="F801" s="128" t="s">
        <v>181</v>
      </c>
      <c r="G801" s="54"/>
      <c r="H801" s="54" t="s">
        <v>2704</v>
      </c>
      <c r="I801" s="55" t="s">
        <v>2705</v>
      </c>
      <c r="J801" s="55" t="s">
        <v>157</v>
      </c>
      <c r="K801" s="55"/>
      <c r="L801" s="55" t="s">
        <v>2706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6">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8" t="s">
        <v>181</v>
      </c>
      <c r="AY801" s="64"/>
      <c r="AZ801" s="65"/>
    </row>
    <row r="802" spans="1:52" s="128" customFormat="1" ht="20.100000000000001" customHeight="1" x14ac:dyDescent="0.25">
      <c r="A802" s="52" t="str">
        <f t="shared" si="142"/>
        <v>TB69NT+1</v>
      </c>
      <c r="B802" s="52" t="str">
        <f t="shared" si="143"/>
        <v>TB69NT+2</v>
      </c>
      <c r="C802" s="52" t="str">
        <f t="shared" si="144"/>
        <v>TB69NT+3</v>
      </c>
      <c r="D802" s="52" t="str">
        <f t="shared" si="145"/>
        <v>TB69NT+4</v>
      </c>
      <c r="F802" s="128" t="s">
        <v>181</v>
      </c>
      <c r="G802" s="54">
        <v>69</v>
      </c>
      <c r="H802" s="54" t="s">
        <v>2707</v>
      </c>
      <c r="I802" s="55" t="s">
        <v>2708</v>
      </c>
      <c r="J802" s="55" t="s">
        <v>157</v>
      </c>
      <c r="K802" s="55"/>
      <c r="L802" s="55" t="s">
        <v>2353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6">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8" t="s">
        <v>181</v>
      </c>
      <c r="AY802" s="64"/>
      <c r="AZ802" s="65">
        <v>2400</v>
      </c>
    </row>
    <row r="803" spans="1:52" s="128" customFormat="1" ht="20.100000000000001" customHeight="1" x14ac:dyDescent="0.25">
      <c r="A803" s="52" t="str">
        <f t="shared" si="142"/>
        <v>TB70NT+1</v>
      </c>
      <c r="B803" s="52" t="str">
        <f t="shared" si="143"/>
        <v>TB70NT+2</v>
      </c>
      <c r="C803" s="52" t="str">
        <f t="shared" si="144"/>
        <v>TB70NT+3</v>
      </c>
      <c r="D803" s="52" t="str">
        <f t="shared" si="145"/>
        <v>TB70NT+4</v>
      </c>
      <c r="F803" s="128" t="s">
        <v>181</v>
      </c>
      <c r="G803" s="54">
        <v>70</v>
      </c>
      <c r="H803" s="54" t="s">
        <v>2709</v>
      </c>
      <c r="I803" s="55" t="s">
        <v>2710</v>
      </c>
      <c r="J803" s="55" t="s">
        <v>157</v>
      </c>
      <c r="K803" s="55"/>
      <c r="L803" s="55" t="s">
        <v>2711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6">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8" t="s">
        <v>181</v>
      </c>
      <c r="AY803" s="64"/>
      <c r="AZ803" s="65">
        <v>2400</v>
      </c>
    </row>
    <row r="804" spans="1:52" s="128" customFormat="1" ht="20.100000000000001" customHeight="1" x14ac:dyDescent="0.25">
      <c r="A804" s="52" t="str">
        <f t="shared" si="142"/>
        <v>TB71NT+1</v>
      </c>
      <c r="B804" s="52" t="str">
        <f t="shared" si="143"/>
        <v>TB71NT+2</v>
      </c>
      <c r="C804" s="52" t="str">
        <f t="shared" si="144"/>
        <v>TB71NT+3</v>
      </c>
      <c r="D804" s="52" t="str">
        <f t="shared" si="145"/>
        <v>TB71NT+4</v>
      </c>
      <c r="F804" s="128" t="s">
        <v>181</v>
      </c>
      <c r="G804" s="54">
        <v>71</v>
      </c>
      <c r="H804" s="54" t="s">
        <v>2712</v>
      </c>
      <c r="I804" s="55" t="s">
        <v>2713</v>
      </c>
      <c r="J804" s="55" t="s">
        <v>2711</v>
      </c>
      <c r="K804" s="55"/>
      <c r="L804" s="55" t="s">
        <v>2353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6"/>
      <c r="AM804" s="61"/>
      <c r="AN804" s="61"/>
      <c r="AO804" s="58">
        <f t="shared" si="141"/>
        <v>0</v>
      </c>
      <c r="AP804" s="58">
        <f t="shared" si="141"/>
        <v>0</v>
      </c>
      <c r="AQ804" s="58">
        <f t="shared" si="141"/>
        <v>0</v>
      </c>
      <c r="AR804" s="58">
        <f t="shared" si="141"/>
        <v>0</v>
      </c>
      <c r="AS804" s="58"/>
      <c r="AT804" s="58"/>
      <c r="AU804" s="58"/>
      <c r="AV804" s="58"/>
      <c r="AW804" s="63"/>
      <c r="AX804" s="128" t="s">
        <v>181</v>
      </c>
      <c r="AY804" s="64"/>
      <c r="AZ804" s="65"/>
    </row>
    <row r="805" spans="1:52" s="128" customFormat="1" ht="37.5" customHeight="1" x14ac:dyDescent="0.25">
      <c r="A805" s="52" t="str">
        <f t="shared" si="142"/>
        <v>TB71NT_D1+1</v>
      </c>
      <c r="B805" s="52" t="str">
        <f t="shared" si="143"/>
        <v>TB71NT_D1+2</v>
      </c>
      <c r="C805" s="52" t="str">
        <f t="shared" si="144"/>
        <v>TB71NT_D1+3</v>
      </c>
      <c r="D805" s="52" t="str">
        <f t="shared" si="145"/>
        <v>TB71NT_D1+4</v>
      </c>
      <c r="F805" s="128" t="s">
        <v>181</v>
      </c>
      <c r="G805" s="54"/>
      <c r="H805" s="54" t="s">
        <v>2714</v>
      </c>
      <c r="I805" s="55" t="s">
        <v>2715</v>
      </c>
      <c r="J805" s="55" t="s">
        <v>157</v>
      </c>
      <c r="K805" s="55"/>
      <c r="L805" s="55" t="s">
        <v>2353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6">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8" t="s">
        <v>181</v>
      </c>
      <c r="AY805" s="64"/>
      <c r="AZ805" s="65">
        <v>2400</v>
      </c>
    </row>
    <row r="806" spans="1:52" s="128" customFormat="1" ht="20.100000000000001" customHeight="1" x14ac:dyDescent="0.25">
      <c r="A806" s="52" t="str">
        <f t="shared" si="142"/>
        <v>TB71NT_D2+1</v>
      </c>
      <c r="B806" s="52" t="str">
        <f t="shared" si="143"/>
        <v>TB71NT_D2+2</v>
      </c>
      <c r="C806" s="52" t="str">
        <f t="shared" si="144"/>
        <v>TB71NT_D2+3</v>
      </c>
      <c r="D806" s="52" t="str">
        <f t="shared" si="145"/>
        <v>TB71NT_D2+4</v>
      </c>
      <c r="F806" s="128" t="s">
        <v>181</v>
      </c>
      <c r="G806" s="54"/>
      <c r="H806" s="54" t="s">
        <v>2716</v>
      </c>
      <c r="I806" s="55" t="s">
        <v>2717</v>
      </c>
      <c r="J806" s="55" t="s">
        <v>157</v>
      </c>
      <c r="K806" s="55"/>
      <c r="L806" s="55" t="s">
        <v>2711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6">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8" t="s">
        <v>181</v>
      </c>
      <c r="AY806" s="64"/>
      <c r="AZ806" s="65">
        <v>2400</v>
      </c>
    </row>
    <row r="807" spans="1:52" s="128" customFormat="1" ht="20.100000000000001" customHeight="1" x14ac:dyDescent="0.25">
      <c r="A807" s="52" t="str">
        <f t="shared" si="142"/>
        <v>TB72NT+1</v>
      </c>
      <c r="B807" s="52" t="str">
        <f t="shared" si="143"/>
        <v>TB72NT+2</v>
      </c>
      <c r="C807" s="52" t="str">
        <f t="shared" si="144"/>
        <v>TB72NT+3</v>
      </c>
      <c r="D807" s="52" t="str">
        <f t="shared" si="145"/>
        <v>TB72NT+4</v>
      </c>
      <c r="F807" s="128" t="s">
        <v>181</v>
      </c>
      <c r="G807" s="54">
        <v>72</v>
      </c>
      <c r="H807" s="54" t="s">
        <v>2718</v>
      </c>
      <c r="I807" s="55" t="s">
        <v>2719</v>
      </c>
      <c r="J807" s="55" t="s">
        <v>2380</v>
      </c>
      <c r="K807" s="55"/>
      <c r="L807" s="55" t="s">
        <v>2353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6"/>
      <c r="AM807" s="61"/>
      <c r="AN807" s="61"/>
      <c r="AO807" s="58">
        <f t="shared" si="141"/>
        <v>0</v>
      </c>
      <c r="AP807" s="58">
        <f t="shared" si="141"/>
        <v>0</v>
      </c>
      <c r="AQ807" s="58">
        <f t="shared" si="141"/>
        <v>0</v>
      </c>
      <c r="AR807" s="58">
        <f t="shared" si="141"/>
        <v>0</v>
      </c>
      <c r="AS807" s="58"/>
      <c r="AT807" s="58"/>
      <c r="AU807" s="58"/>
      <c r="AV807" s="58"/>
      <c r="AW807" s="63"/>
      <c r="AX807" s="128" t="s">
        <v>181</v>
      </c>
      <c r="AY807" s="64"/>
      <c r="AZ807" s="65">
        <v>210</v>
      </c>
    </row>
    <row r="808" spans="1:52" s="128" customFormat="1" ht="20.100000000000001" customHeight="1" x14ac:dyDescent="0.25">
      <c r="A808" s="52" t="str">
        <f t="shared" si="142"/>
        <v>TB72NT_D1+1</v>
      </c>
      <c r="B808" s="52" t="str">
        <f t="shared" si="143"/>
        <v>TB72NT_D1+2</v>
      </c>
      <c r="C808" s="52" t="str">
        <f t="shared" si="144"/>
        <v>TB72NT_D1+3</v>
      </c>
      <c r="D808" s="52" t="str">
        <f t="shared" si="145"/>
        <v>TB72NT_D1+4</v>
      </c>
      <c r="F808" s="128" t="s">
        <v>181</v>
      </c>
      <c r="G808" s="54"/>
      <c r="H808" s="54" t="s">
        <v>2720</v>
      </c>
      <c r="I808" s="55" t="s">
        <v>2715</v>
      </c>
      <c r="J808" s="55" t="s">
        <v>157</v>
      </c>
      <c r="K808" s="55"/>
      <c r="L808" s="55" t="s">
        <v>2721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6">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8" t="s">
        <v>181</v>
      </c>
      <c r="AY808" s="64"/>
      <c r="AZ808" s="65">
        <v>2400</v>
      </c>
    </row>
    <row r="809" spans="1:52" s="128" customFormat="1" x14ac:dyDescent="0.25">
      <c r="A809" s="52" t="str">
        <f t="shared" si="142"/>
        <v>TB72NT_D2+1</v>
      </c>
      <c r="B809" s="52" t="str">
        <f t="shared" si="143"/>
        <v>TB72NT_D2+2</v>
      </c>
      <c r="C809" s="52" t="str">
        <f t="shared" si="144"/>
        <v>TB72NT_D2+3</v>
      </c>
      <c r="D809" s="52" t="str">
        <f t="shared" si="145"/>
        <v>TB72NT_D2+4</v>
      </c>
      <c r="F809" s="128" t="s">
        <v>181</v>
      </c>
      <c r="G809" s="54"/>
      <c r="H809" s="54" t="s">
        <v>2722</v>
      </c>
      <c r="I809" s="55" t="s">
        <v>2717</v>
      </c>
      <c r="J809" s="55" t="s">
        <v>157</v>
      </c>
      <c r="K809" s="55"/>
      <c r="L809" s="55" t="s">
        <v>2711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6">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8" t="s">
        <v>181</v>
      </c>
      <c r="AY809" s="64"/>
      <c r="AZ809" s="65">
        <v>480</v>
      </c>
    </row>
    <row r="810" spans="1:52" s="128" customFormat="1" ht="20.100000000000001" customHeight="1" x14ac:dyDescent="0.25">
      <c r="A810" s="52" t="str">
        <f t="shared" si="142"/>
        <v>TB73NT+1</v>
      </c>
      <c r="B810" s="52" t="str">
        <f t="shared" si="143"/>
        <v>TB73NT+2</v>
      </c>
      <c r="C810" s="52" t="str">
        <f t="shared" si="144"/>
        <v>TB73NT+3</v>
      </c>
      <c r="D810" s="52" t="str">
        <f t="shared" si="145"/>
        <v>TB73NT+4</v>
      </c>
      <c r="F810" s="128" t="s">
        <v>181</v>
      </c>
      <c r="G810" s="54">
        <v>73</v>
      </c>
      <c r="H810" s="54" t="s">
        <v>2723</v>
      </c>
      <c r="I810" s="55" t="s">
        <v>2724</v>
      </c>
      <c r="J810" s="55" t="s">
        <v>2380</v>
      </c>
      <c r="K810" s="55"/>
      <c r="L810" s="55" t="s">
        <v>2721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6"/>
      <c r="AM810" s="61"/>
      <c r="AN810" s="61"/>
      <c r="AO810" s="58">
        <f t="shared" si="141"/>
        <v>0</v>
      </c>
      <c r="AP810" s="58">
        <f t="shared" si="141"/>
        <v>0</v>
      </c>
      <c r="AQ810" s="58">
        <f t="shared" si="141"/>
        <v>0</v>
      </c>
      <c r="AR810" s="58">
        <f t="shared" si="141"/>
        <v>0</v>
      </c>
      <c r="AS810" s="58"/>
      <c r="AT810" s="58"/>
      <c r="AU810" s="58"/>
      <c r="AV810" s="58"/>
      <c r="AW810" s="63"/>
      <c r="AX810" s="128" t="s">
        <v>181</v>
      </c>
      <c r="AY810" s="64"/>
      <c r="AZ810" s="65">
        <v>600</v>
      </c>
    </row>
    <row r="811" spans="1:52" s="128" customFormat="1" x14ac:dyDescent="0.25">
      <c r="A811" s="52" t="str">
        <f t="shared" si="142"/>
        <v>TB73NT_D1+1</v>
      </c>
      <c r="B811" s="52" t="str">
        <f t="shared" si="143"/>
        <v>TB73NT_D1+2</v>
      </c>
      <c r="C811" s="52" t="str">
        <f t="shared" si="144"/>
        <v>TB73NT_D1+3</v>
      </c>
      <c r="D811" s="52" t="str">
        <f t="shared" si="145"/>
        <v>TB73NT_D1+4</v>
      </c>
      <c r="F811" s="128" t="s">
        <v>181</v>
      </c>
      <c r="G811" s="54"/>
      <c r="H811" s="54" t="s">
        <v>2725</v>
      </c>
      <c r="I811" s="55" t="s">
        <v>2715</v>
      </c>
      <c r="J811" s="55" t="s">
        <v>157</v>
      </c>
      <c r="K811" s="55"/>
      <c r="L811" s="55" t="s">
        <v>2726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6">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8" t="s">
        <v>181</v>
      </c>
      <c r="AY811" s="64"/>
      <c r="AZ811" s="65"/>
    </row>
    <row r="812" spans="1:52" s="128" customFormat="1" ht="31.5" x14ac:dyDescent="0.25">
      <c r="A812" s="52" t="str">
        <f t="shared" si="142"/>
        <v>TB73NT_D2+1</v>
      </c>
      <c r="B812" s="52" t="str">
        <f t="shared" si="143"/>
        <v>TB73NT_D2+2</v>
      </c>
      <c r="C812" s="52" t="str">
        <f t="shared" si="144"/>
        <v>TB73NT_D2+3</v>
      </c>
      <c r="D812" s="52" t="str">
        <f t="shared" si="145"/>
        <v>TB73NT_D2+4</v>
      </c>
      <c r="F812" s="128" t="s">
        <v>181</v>
      </c>
      <c r="G812" s="54"/>
      <c r="H812" s="54" t="s">
        <v>2727</v>
      </c>
      <c r="I812" s="55" t="s">
        <v>2728</v>
      </c>
      <c r="J812" s="55" t="s">
        <v>157</v>
      </c>
      <c r="K812" s="55"/>
      <c r="L812" s="55" t="s">
        <v>2729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6">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8" t="s">
        <v>181</v>
      </c>
      <c r="AY812" s="64"/>
      <c r="AZ812" s="65">
        <v>480</v>
      </c>
    </row>
    <row r="813" spans="1:52" s="128" customFormat="1" ht="20.100000000000001" customHeight="1" x14ac:dyDescent="0.25">
      <c r="A813" s="52" t="str">
        <f t="shared" si="142"/>
        <v>TB74NT+1</v>
      </c>
      <c r="B813" s="52" t="str">
        <f t="shared" si="143"/>
        <v>TB74NT+2</v>
      </c>
      <c r="C813" s="52" t="str">
        <f t="shared" si="144"/>
        <v>TB74NT+3</v>
      </c>
      <c r="D813" s="52" t="str">
        <f t="shared" si="145"/>
        <v>TB74NT+4</v>
      </c>
      <c r="F813" s="128" t="s">
        <v>181</v>
      </c>
      <c r="G813" s="54">
        <v>74</v>
      </c>
      <c r="H813" s="54" t="s">
        <v>2730</v>
      </c>
      <c r="I813" s="55" t="s">
        <v>2731</v>
      </c>
      <c r="J813" s="55" t="s">
        <v>2732</v>
      </c>
      <c r="K813" s="55"/>
      <c r="L813" s="55" t="s">
        <v>2726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6"/>
      <c r="AM813" s="61"/>
      <c r="AN813" s="61"/>
      <c r="AO813" s="58">
        <f t="shared" si="141"/>
        <v>0</v>
      </c>
      <c r="AP813" s="58">
        <f t="shared" si="141"/>
        <v>0</v>
      </c>
      <c r="AQ813" s="58">
        <f t="shared" si="141"/>
        <v>0</v>
      </c>
      <c r="AR813" s="58">
        <f t="shared" si="141"/>
        <v>0</v>
      </c>
      <c r="AS813" s="58"/>
      <c r="AT813" s="58"/>
      <c r="AU813" s="58"/>
      <c r="AV813" s="58"/>
      <c r="AW813" s="63"/>
      <c r="AX813" s="128" t="s">
        <v>181</v>
      </c>
      <c r="AY813" s="64"/>
      <c r="AZ813" s="65">
        <v>480</v>
      </c>
    </row>
    <row r="814" spans="1:52" s="128" customFormat="1" ht="31.5" x14ac:dyDescent="0.25">
      <c r="A814" s="52" t="str">
        <f t="shared" si="142"/>
        <v>TB74NT_D1+1</v>
      </c>
      <c r="B814" s="52" t="str">
        <f t="shared" si="143"/>
        <v>TB74NT_D1+2</v>
      </c>
      <c r="C814" s="52" t="str">
        <f t="shared" si="144"/>
        <v>TB74NT_D1+3</v>
      </c>
      <c r="D814" s="52" t="str">
        <f t="shared" si="145"/>
        <v>TB74NT_D1+4</v>
      </c>
      <c r="F814" s="128" t="s">
        <v>181</v>
      </c>
      <c r="G814" s="54"/>
      <c r="H814" s="54" t="s">
        <v>2733</v>
      </c>
      <c r="I814" s="55" t="s">
        <v>2734</v>
      </c>
      <c r="J814" s="55" t="s">
        <v>2513</v>
      </c>
      <c r="K814" s="55"/>
      <c r="L814" s="55" t="s">
        <v>2517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6">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8" t="s">
        <v>181</v>
      </c>
      <c r="AY814" s="64"/>
      <c r="AZ814" s="65"/>
    </row>
    <row r="815" spans="1:52" s="128" customFormat="1" ht="20.100000000000001" customHeight="1" x14ac:dyDescent="0.25">
      <c r="A815" s="52" t="str">
        <f t="shared" si="142"/>
        <v>TB74NT_D2+1</v>
      </c>
      <c r="B815" s="52" t="str">
        <f t="shared" si="143"/>
        <v>TB74NT_D2+2</v>
      </c>
      <c r="C815" s="52" t="str">
        <f t="shared" si="144"/>
        <v>TB74NT_D2+3</v>
      </c>
      <c r="D815" s="52" t="str">
        <f t="shared" si="145"/>
        <v>TB74NT_D2+4</v>
      </c>
      <c r="F815" s="128" t="s">
        <v>181</v>
      </c>
      <c r="G815" s="54"/>
      <c r="H815" s="54" t="s">
        <v>2735</v>
      </c>
      <c r="I815" s="55" t="s">
        <v>2736</v>
      </c>
      <c r="J815" s="55" t="s">
        <v>157</v>
      </c>
      <c r="K815" s="55"/>
      <c r="L815" s="55" t="s">
        <v>2737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6">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8" t="s">
        <v>181</v>
      </c>
      <c r="AY815" s="64"/>
      <c r="AZ815" s="65"/>
    </row>
    <row r="816" spans="1:52" s="128" customFormat="1" ht="31.5" x14ac:dyDescent="0.25">
      <c r="A816" s="52" t="str">
        <f t="shared" si="142"/>
        <v>TB75NT+1</v>
      </c>
      <c r="B816" s="52" t="str">
        <f t="shared" si="143"/>
        <v>TB75NT+2</v>
      </c>
      <c r="C816" s="52" t="str">
        <f t="shared" si="144"/>
        <v>TB75NT+3</v>
      </c>
      <c r="D816" s="52" t="str">
        <f t="shared" si="145"/>
        <v>TB75NT+4</v>
      </c>
      <c r="F816" s="128" t="s">
        <v>181</v>
      </c>
      <c r="G816" s="54">
        <v>75</v>
      </c>
      <c r="H816" s="54" t="s">
        <v>2738</v>
      </c>
      <c r="I816" s="55" t="s">
        <v>2739</v>
      </c>
      <c r="J816" s="55" t="s">
        <v>2740</v>
      </c>
      <c r="K816" s="55"/>
      <c r="L816" s="55" t="s">
        <v>2741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6">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8" t="s">
        <v>2742</v>
      </c>
      <c r="AY816" s="64"/>
      <c r="AZ816" s="65">
        <v>540</v>
      </c>
    </row>
    <row r="817" spans="1:52" s="128" customFormat="1" ht="31.5" x14ac:dyDescent="0.25">
      <c r="A817" s="52" t="str">
        <f t="shared" si="142"/>
        <v>TB76NT+1</v>
      </c>
      <c r="B817" s="52" t="str">
        <f t="shared" si="143"/>
        <v>TB76NT+2</v>
      </c>
      <c r="C817" s="52" t="str">
        <f t="shared" si="144"/>
        <v>TB76NT+3</v>
      </c>
      <c r="D817" s="52" t="str">
        <f t="shared" si="145"/>
        <v>TB76NT+4</v>
      </c>
      <c r="F817" s="128" t="s">
        <v>181</v>
      </c>
      <c r="G817" s="54">
        <v>76</v>
      </c>
      <c r="H817" s="54" t="s">
        <v>2743</v>
      </c>
      <c r="I817" s="55" t="s">
        <v>2744</v>
      </c>
      <c r="J817" s="55" t="s">
        <v>157</v>
      </c>
      <c r="K817" s="55"/>
      <c r="L817" s="55" t="s">
        <v>2745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6">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8" t="s">
        <v>2742</v>
      </c>
      <c r="AY817" s="64"/>
      <c r="AZ817" s="65">
        <v>540</v>
      </c>
    </row>
    <row r="818" spans="1:52" s="128" customFormat="1" ht="20.100000000000001" customHeight="1" x14ac:dyDescent="0.25">
      <c r="A818" s="52" t="str">
        <f t="shared" si="142"/>
        <v>TB77NT+1</v>
      </c>
      <c r="B818" s="52" t="str">
        <f t="shared" si="143"/>
        <v>TB77NT+2</v>
      </c>
      <c r="C818" s="52" t="str">
        <f t="shared" si="144"/>
        <v>TB77NT+3</v>
      </c>
      <c r="D818" s="52" t="str">
        <f t="shared" si="145"/>
        <v>TB77NT+4</v>
      </c>
      <c r="F818" s="128" t="s">
        <v>181</v>
      </c>
      <c r="G818" s="54">
        <v>77</v>
      </c>
      <c r="H818" s="54" t="s">
        <v>2746</v>
      </c>
      <c r="I818" s="55" t="s">
        <v>2747</v>
      </c>
      <c r="J818" s="55" t="s">
        <v>2748</v>
      </c>
      <c r="K818" s="55"/>
      <c r="L818" s="55" t="s">
        <v>2749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6">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8" t="s">
        <v>2742</v>
      </c>
      <c r="AY818" s="64"/>
      <c r="AZ818" s="65">
        <v>600</v>
      </c>
    </row>
    <row r="819" spans="1:52" s="128" customFormat="1" ht="20.100000000000001" customHeight="1" x14ac:dyDescent="0.25">
      <c r="A819" s="52" t="str">
        <f t="shared" si="142"/>
        <v>TB78NT+1</v>
      </c>
      <c r="B819" s="52" t="str">
        <f t="shared" si="143"/>
        <v>TB78NT+2</v>
      </c>
      <c r="C819" s="52" t="str">
        <f t="shared" si="144"/>
        <v>TB78NT+3</v>
      </c>
      <c r="D819" s="52" t="str">
        <f t="shared" si="145"/>
        <v>TB78NT+4</v>
      </c>
      <c r="F819" s="128" t="s">
        <v>181</v>
      </c>
      <c r="G819" s="54">
        <v>78</v>
      </c>
      <c r="H819" s="54" t="s">
        <v>2750</v>
      </c>
      <c r="I819" s="55" t="s">
        <v>2751</v>
      </c>
      <c r="J819" s="55" t="s">
        <v>2748</v>
      </c>
      <c r="K819" s="55"/>
      <c r="L819" s="55" t="s">
        <v>2752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6">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8" t="s">
        <v>2742</v>
      </c>
      <c r="AY819" s="64"/>
      <c r="AZ819" s="65">
        <v>600</v>
      </c>
    </row>
    <row r="820" spans="1:52" s="128" customFormat="1" ht="20.100000000000001" customHeight="1" x14ac:dyDescent="0.25">
      <c r="A820" s="52" t="str">
        <f t="shared" si="142"/>
        <v>TB79NT+1</v>
      </c>
      <c r="B820" s="52" t="str">
        <f t="shared" si="143"/>
        <v>TB79NT+2</v>
      </c>
      <c r="C820" s="52" t="str">
        <f t="shared" si="144"/>
        <v>TB79NT+3</v>
      </c>
      <c r="D820" s="52" t="str">
        <f t="shared" si="145"/>
        <v>TB79NT+4</v>
      </c>
      <c r="F820" s="128" t="s">
        <v>181</v>
      </c>
      <c r="G820" s="54">
        <v>79</v>
      </c>
      <c r="H820" s="54" t="s">
        <v>2753</v>
      </c>
      <c r="I820" s="55" t="s">
        <v>2754</v>
      </c>
      <c r="J820" s="55" t="s">
        <v>2755</v>
      </c>
      <c r="K820" s="55"/>
      <c r="L820" s="55" t="s">
        <v>2749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6"/>
      <c r="AM820" s="61"/>
      <c r="AN820" s="61"/>
      <c r="AO820" s="58">
        <f t="shared" si="141"/>
        <v>0</v>
      </c>
      <c r="AP820" s="58">
        <f t="shared" si="141"/>
        <v>0</v>
      </c>
      <c r="AQ820" s="58">
        <f t="shared" si="141"/>
        <v>0</v>
      </c>
      <c r="AR820" s="58">
        <f t="shared" si="141"/>
        <v>0</v>
      </c>
      <c r="AS820" s="58"/>
      <c r="AT820" s="58"/>
      <c r="AU820" s="58"/>
      <c r="AV820" s="58"/>
      <c r="AW820" s="63"/>
      <c r="AX820" s="128" t="s">
        <v>2742</v>
      </c>
      <c r="AY820" s="64"/>
      <c r="AZ820" s="65">
        <v>660</v>
      </c>
    </row>
    <row r="821" spans="1:52" s="128" customFormat="1" ht="34.5" customHeight="1" x14ac:dyDescent="0.25">
      <c r="A821" s="52" t="str">
        <f t="shared" si="142"/>
        <v>TB79NT_D1+1</v>
      </c>
      <c r="B821" s="52" t="str">
        <f t="shared" si="143"/>
        <v>TB79NT_D1+2</v>
      </c>
      <c r="C821" s="52" t="str">
        <f t="shared" si="144"/>
        <v>TB79NT_D1+3</v>
      </c>
      <c r="D821" s="52" t="str">
        <f t="shared" si="145"/>
        <v>TB79NT_D1+4</v>
      </c>
      <c r="F821" s="128" t="s">
        <v>181</v>
      </c>
      <c r="G821" s="54"/>
      <c r="H821" s="54" t="s">
        <v>2756</v>
      </c>
      <c r="I821" s="55" t="s">
        <v>2757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6">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8" t="s">
        <v>2742</v>
      </c>
      <c r="AY821" s="64"/>
      <c r="AZ821" s="65">
        <v>480</v>
      </c>
    </row>
    <row r="822" spans="1:52" s="128" customFormat="1" ht="50.25" customHeight="1" x14ac:dyDescent="0.25">
      <c r="A822" s="52" t="str">
        <f t="shared" si="142"/>
        <v>TB79NT_D2+1</v>
      </c>
      <c r="B822" s="52" t="str">
        <f t="shared" si="143"/>
        <v>TB79NT_D2+2</v>
      </c>
      <c r="C822" s="52" t="str">
        <f t="shared" si="144"/>
        <v>TB79NT_D2+3</v>
      </c>
      <c r="D822" s="52" t="str">
        <f t="shared" si="145"/>
        <v>TB79NT_D2+4</v>
      </c>
      <c r="F822" s="128" t="s">
        <v>181</v>
      </c>
      <c r="G822" s="54"/>
      <c r="H822" s="54" t="s">
        <v>2758</v>
      </c>
      <c r="I822" s="55" t="s">
        <v>2759</v>
      </c>
      <c r="J822" s="55" t="s">
        <v>2760</v>
      </c>
      <c r="K822" s="55"/>
      <c r="L822" s="55" t="s">
        <v>2761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6">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8" t="s">
        <v>2742</v>
      </c>
      <c r="AY822" s="64"/>
      <c r="AZ822" s="65"/>
    </row>
    <row r="823" spans="1:52" s="185" customFormat="1" ht="20.100000000000001" customHeight="1" x14ac:dyDescent="0.25">
      <c r="A823" s="184" t="str">
        <f t="shared" si="142"/>
        <v>+1</v>
      </c>
      <c r="B823" s="184" t="str">
        <f t="shared" si="143"/>
        <v>+2</v>
      </c>
      <c r="C823" s="184" t="str">
        <f t="shared" si="144"/>
        <v>+3</v>
      </c>
      <c r="D823" s="184" t="str">
        <f t="shared" si="145"/>
        <v>+4</v>
      </c>
      <c r="F823" s="185" t="s">
        <v>2742</v>
      </c>
      <c r="G823" s="171" t="s">
        <v>2762</v>
      </c>
      <c r="H823" s="198"/>
      <c r="I823" s="172" t="s">
        <v>2763</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58">
        <f t="shared" si="141"/>
        <v>0</v>
      </c>
      <c r="AP823" s="58">
        <f t="shared" si="141"/>
        <v>0</v>
      </c>
      <c r="AQ823" s="58">
        <f t="shared" si="141"/>
        <v>0</v>
      </c>
      <c r="AR823" s="58">
        <f t="shared" si="141"/>
        <v>0</v>
      </c>
      <c r="AS823" s="58"/>
      <c r="AT823" s="58"/>
      <c r="AU823" s="58"/>
      <c r="AV823" s="58"/>
      <c r="AW823" s="193"/>
      <c r="AX823" s="185" t="s">
        <v>2742</v>
      </c>
      <c r="AY823" s="194"/>
      <c r="AZ823" s="195">
        <v>510</v>
      </c>
    </row>
    <row r="824" spans="1:52" s="132" customFormat="1" ht="20.100000000000001" customHeight="1" x14ac:dyDescent="0.25">
      <c r="A824" s="52" t="str">
        <f t="shared" si="142"/>
        <v>TN1NT1+1</v>
      </c>
      <c r="B824" s="52" t="str">
        <f t="shared" si="143"/>
        <v>TN1NT1+2</v>
      </c>
      <c r="C824" s="52" t="str">
        <f t="shared" si="144"/>
        <v>TN1NT1+3</v>
      </c>
      <c r="D824" s="52" t="str">
        <f t="shared" si="145"/>
        <v>TN1NT1+4</v>
      </c>
      <c r="F824" s="128" t="s">
        <v>2742</v>
      </c>
      <c r="G824" s="54">
        <v>1</v>
      </c>
      <c r="H824" s="54" t="s">
        <v>2764</v>
      </c>
      <c r="I824" s="55" t="s">
        <v>157</v>
      </c>
      <c r="J824" s="55" t="s">
        <v>2765</v>
      </c>
      <c r="K824" s="55"/>
      <c r="L824" s="55" t="s">
        <v>2766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6"/>
      <c r="AM824" s="61"/>
      <c r="AN824" s="61"/>
      <c r="AO824" s="58">
        <f t="shared" si="141"/>
        <v>0</v>
      </c>
      <c r="AP824" s="58">
        <f t="shared" si="141"/>
        <v>0</v>
      </c>
      <c r="AQ824" s="58">
        <f t="shared" si="141"/>
        <v>0</v>
      </c>
      <c r="AR824" s="58">
        <f t="shared" si="141"/>
        <v>0</v>
      </c>
      <c r="AS824" s="58"/>
      <c r="AT824" s="58"/>
      <c r="AU824" s="58"/>
      <c r="AV824" s="58"/>
      <c r="AW824" s="63"/>
      <c r="AX824" s="128" t="s">
        <v>2742</v>
      </c>
      <c r="AY824" s="64"/>
      <c r="AZ824" s="65">
        <v>600</v>
      </c>
    </row>
    <row r="825" spans="1:52" s="128" customFormat="1" ht="39.950000000000003" customHeight="1" x14ac:dyDescent="0.25">
      <c r="A825" s="52" t="str">
        <f t="shared" si="142"/>
        <v>TN1NT1_D1+1</v>
      </c>
      <c r="B825" s="52" t="str">
        <f t="shared" si="143"/>
        <v>TN1NT1_D1+2</v>
      </c>
      <c r="C825" s="52" t="str">
        <f t="shared" si="144"/>
        <v>TN1NT1_D1+3</v>
      </c>
      <c r="D825" s="52" t="str">
        <f t="shared" si="145"/>
        <v>TN1NT1_D1+4</v>
      </c>
      <c r="F825" s="128" t="s">
        <v>2742</v>
      </c>
      <c r="G825" s="54"/>
      <c r="H825" s="54" t="s">
        <v>2767</v>
      </c>
      <c r="I825" s="55" t="s">
        <v>2768</v>
      </c>
      <c r="J825" s="55" t="s">
        <v>2766</v>
      </c>
      <c r="K825" s="55"/>
      <c r="L825" s="55" t="s">
        <v>2769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6">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8" t="s">
        <v>2742</v>
      </c>
      <c r="AY825" s="64"/>
      <c r="AZ825" s="65">
        <v>720</v>
      </c>
    </row>
    <row r="826" spans="1:52" s="128" customFormat="1" ht="39.950000000000003" customHeight="1" x14ac:dyDescent="0.25">
      <c r="A826" s="52" t="str">
        <f t="shared" si="142"/>
        <v>TN1NT1_D2+1</v>
      </c>
      <c r="B826" s="52" t="str">
        <f t="shared" si="143"/>
        <v>TN1NT1_D2+2</v>
      </c>
      <c r="C826" s="52" t="str">
        <f t="shared" si="144"/>
        <v>TN1NT1_D2+3</v>
      </c>
      <c r="D826" s="52" t="str">
        <f t="shared" si="145"/>
        <v>TN1NT1_D2+4</v>
      </c>
      <c r="F826" s="128" t="s">
        <v>2742</v>
      </c>
      <c r="G826" s="54"/>
      <c r="H826" s="54" t="s">
        <v>2770</v>
      </c>
      <c r="I826" s="55" t="s">
        <v>2771</v>
      </c>
      <c r="J826" s="55" t="s">
        <v>2772</v>
      </c>
      <c r="K826" s="55"/>
      <c r="L826" s="55" t="s">
        <v>2773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6">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8" t="s">
        <v>2742</v>
      </c>
      <c r="AY826" s="64"/>
      <c r="AZ826" s="65">
        <v>660</v>
      </c>
    </row>
    <row r="827" spans="1:52" s="128" customFormat="1" ht="39.950000000000003" customHeight="1" x14ac:dyDescent="0.25">
      <c r="A827" s="52" t="str">
        <f t="shared" si="142"/>
        <v>TN1NT1_D3+1</v>
      </c>
      <c r="B827" s="52" t="str">
        <f t="shared" si="143"/>
        <v>TN1NT1_D3+2</v>
      </c>
      <c r="C827" s="52" t="str">
        <f t="shared" si="144"/>
        <v>TN1NT1_D3+3</v>
      </c>
      <c r="D827" s="52" t="str">
        <f t="shared" si="145"/>
        <v>TN1NT1_D3+4</v>
      </c>
      <c r="F827" s="128" t="s">
        <v>2742</v>
      </c>
      <c r="G827" s="54"/>
      <c r="H827" s="54" t="s">
        <v>2774</v>
      </c>
      <c r="I827" s="55" t="s">
        <v>2775</v>
      </c>
      <c r="J827" s="55" t="s">
        <v>2773</v>
      </c>
      <c r="K827" s="55"/>
      <c r="L827" s="55" t="s">
        <v>2776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6">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8" t="s">
        <v>2742</v>
      </c>
      <c r="AY827" s="64"/>
      <c r="AZ827" s="65">
        <v>480</v>
      </c>
    </row>
    <row r="828" spans="1:52" s="128" customFormat="1" ht="39.950000000000003" customHeight="1" x14ac:dyDescent="0.25">
      <c r="A828" s="52" t="str">
        <f t="shared" si="142"/>
        <v>TN1NT1_D4+1</v>
      </c>
      <c r="B828" s="52" t="str">
        <f t="shared" si="143"/>
        <v>TN1NT1_D4+2</v>
      </c>
      <c r="C828" s="52" t="str">
        <f t="shared" si="144"/>
        <v>TN1NT1_D4+3</v>
      </c>
      <c r="D828" s="52" t="str">
        <f t="shared" si="145"/>
        <v>TN1NT1_D4+4</v>
      </c>
      <c r="F828" s="128" t="s">
        <v>2742</v>
      </c>
      <c r="G828" s="54"/>
      <c r="H828" s="54" t="s">
        <v>2777</v>
      </c>
      <c r="I828" s="55" t="s">
        <v>2778</v>
      </c>
      <c r="J828" s="55" t="s">
        <v>2761</v>
      </c>
      <c r="K828" s="55"/>
      <c r="L828" s="55" t="s">
        <v>2779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6">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8" t="s">
        <v>2742</v>
      </c>
      <c r="AY828" s="64"/>
      <c r="AZ828" s="65">
        <v>270</v>
      </c>
    </row>
    <row r="829" spans="1:52" s="128" customFormat="1" ht="39.950000000000003" customHeight="1" x14ac:dyDescent="0.25">
      <c r="A829" s="52" t="str">
        <f t="shared" si="142"/>
        <v>TN1NT1_D5+1</v>
      </c>
      <c r="B829" s="52" t="str">
        <f t="shared" si="143"/>
        <v>TN1NT1_D5+2</v>
      </c>
      <c r="C829" s="52" t="str">
        <f t="shared" si="144"/>
        <v>TN1NT1_D5+3</v>
      </c>
      <c r="D829" s="52" t="str">
        <f t="shared" si="145"/>
        <v>TN1NT1_D5+4</v>
      </c>
      <c r="F829" s="128" t="s">
        <v>2742</v>
      </c>
      <c r="G829" s="54"/>
      <c r="H829" s="54" t="s">
        <v>2780</v>
      </c>
      <c r="I829" s="55" t="s">
        <v>2781</v>
      </c>
      <c r="J829" s="55" t="s">
        <v>2782</v>
      </c>
      <c r="K829" s="55"/>
      <c r="L829" s="55" t="s">
        <v>2783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6">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8" t="s">
        <v>2742</v>
      </c>
      <c r="AY829" s="64"/>
      <c r="AZ829" s="65"/>
    </row>
    <row r="830" spans="1:52" s="128" customFormat="1" ht="39.950000000000003" customHeight="1" x14ac:dyDescent="0.25">
      <c r="A830" s="52" t="str">
        <f t="shared" si="142"/>
        <v>TN1NT1_D6+1</v>
      </c>
      <c r="B830" s="52" t="str">
        <f t="shared" si="143"/>
        <v>TN1NT1_D6+2</v>
      </c>
      <c r="C830" s="52" t="str">
        <f t="shared" si="144"/>
        <v>TN1NT1_D6+3</v>
      </c>
      <c r="D830" s="52" t="str">
        <f t="shared" si="145"/>
        <v>TN1NT1_D6+4</v>
      </c>
      <c r="F830" s="128" t="s">
        <v>2742</v>
      </c>
      <c r="G830" s="54"/>
      <c r="H830" s="54" t="s">
        <v>2784</v>
      </c>
      <c r="I830" s="55" t="s">
        <v>2785</v>
      </c>
      <c r="J830" s="55" t="s">
        <v>2761</v>
      </c>
      <c r="K830" s="55"/>
      <c r="L830" s="55" t="s">
        <v>2786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6">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8" t="s">
        <v>2742</v>
      </c>
      <c r="AY830" s="64"/>
      <c r="AZ830" s="65">
        <v>360</v>
      </c>
    </row>
    <row r="831" spans="1:52" s="128" customFormat="1" ht="39.950000000000003" customHeight="1" x14ac:dyDescent="0.25">
      <c r="A831" s="52" t="str">
        <f t="shared" si="142"/>
        <v>TN2NT1+1</v>
      </c>
      <c r="B831" s="52" t="str">
        <f t="shared" si="143"/>
        <v>TN2NT1+2</v>
      </c>
      <c r="C831" s="52" t="str">
        <f t="shared" si="144"/>
        <v>TN2NT1+3</v>
      </c>
      <c r="D831" s="52" t="str">
        <f t="shared" si="145"/>
        <v>TN2NT1+4</v>
      </c>
      <c r="F831" s="128" t="s">
        <v>2742</v>
      </c>
      <c r="G831" s="54">
        <v>2</v>
      </c>
      <c r="H831" s="54" t="s">
        <v>2787</v>
      </c>
      <c r="I831" s="55" t="s">
        <v>2788</v>
      </c>
      <c r="J831" s="55" t="s">
        <v>2786</v>
      </c>
      <c r="K831" s="55"/>
      <c r="L831" s="55" t="s">
        <v>2789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6"/>
      <c r="AM831" s="61"/>
      <c r="AN831" s="61"/>
      <c r="AO831" s="58">
        <f t="shared" si="141"/>
        <v>0</v>
      </c>
      <c r="AP831" s="58">
        <f t="shared" si="141"/>
        <v>0</v>
      </c>
      <c r="AQ831" s="58">
        <f t="shared" si="141"/>
        <v>0</v>
      </c>
      <c r="AR831" s="58">
        <f t="shared" si="141"/>
        <v>0</v>
      </c>
      <c r="AS831" s="58"/>
      <c r="AT831" s="58"/>
      <c r="AU831" s="58"/>
      <c r="AV831" s="58"/>
      <c r="AW831" s="63"/>
      <c r="AX831" s="128" t="s">
        <v>2742</v>
      </c>
      <c r="AY831" s="64"/>
      <c r="AZ831" s="65">
        <v>360</v>
      </c>
    </row>
    <row r="832" spans="1:52" s="128" customFormat="1" ht="39.950000000000003" customHeight="1" x14ac:dyDescent="0.25">
      <c r="A832" s="52" t="str">
        <f t="shared" si="142"/>
        <v>TN2NT1_D1+1</v>
      </c>
      <c r="B832" s="52" t="str">
        <f t="shared" si="143"/>
        <v>TN2NT1_D1+2</v>
      </c>
      <c r="C832" s="52" t="str">
        <f t="shared" si="144"/>
        <v>TN2NT1_D1+3</v>
      </c>
      <c r="D832" s="52" t="str">
        <f t="shared" si="145"/>
        <v>TN2NT1_D1+4</v>
      </c>
      <c r="F832" s="128" t="s">
        <v>2742</v>
      </c>
      <c r="G832" s="54"/>
      <c r="H832" s="54" t="s">
        <v>2790</v>
      </c>
      <c r="I832" s="55" t="s">
        <v>2791</v>
      </c>
      <c r="J832" s="55" t="s">
        <v>2789</v>
      </c>
      <c r="K832" s="55"/>
      <c r="L832" s="55" t="s">
        <v>2792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6">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8" t="s">
        <v>2742</v>
      </c>
      <c r="AY832" s="64"/>
      <c r="AZ832" s="65">
        <v>390</v>
      </c>
    </row>
    <row r="833" spans="1:52" s="128" customFormat="1" ht="39.950000000000003" customHeight="1" x14ac:dyDescent="0.25">
      <c r="A833" s="52" t="str">
        <f t="shared" si="142"/>
        <v>TN2NT1_D2+1</v>
      </c>
      <c r="B833" s="52" t="str">
        <f t="shared" si="143"/>
        <v>TN2NT1_D2+2</v>
      </c>
      <c r="C833" s="52" t="str">
        <f t="shared" si="144"/>
        <v>TN2NT1_D2+3</v>
      </c>
      <c r="D833" s="52" t="str">
        <f t="shared" si="145"/>
        <v>TN2NT1_D2+4</v>
      </c>
      <c r="F833" s="128" t="s">
        <v>2742</v>
      </c>
      <c r="G833" s="54"/>
      <c r="H833" s="54" t="s">
        <v>2793</v>
      </c>
      <c r="I833" s="55" t="s">
        <v>2794</v>
      </c>
      <c r="J833" s="55" t="s">
        <v>2792</v>
      </c>
      <c r="K833" s="55"/>
      <c r="L833" s="55" t="s">
        <v>2795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6">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8" t="s">
        <v>2742</v>
      </c>
      <c r="AY833" s="64"/>
      <c r="AZ833" s="65"/>
    </row>
    <row r="834" spans="1:52" s="128" customFormat="1" ht="39.950000000000003" customHeight="1" x14ac:dyDescent="0.25">
      <c r="A834" s="52" t="str">
        <f t="shared" si="142"/>
        <v>TN2NT1_D3+1</v>
      </c>
      <c r="B834" s="52" t="str">
        <f t="shared" si="143"/>
        <v>TN2NT1_D3+2</v>
      </c>
      <c r="C834" s="52" t="str">
        <f t="shared" si="144"/>
        <v>TN2NT1_D3+3</v>
      </c>
      <c r="D834" s="52" t="str">
        <f t="shared" si="145"/>
        <v>TN2NT1_D3+4</v>
      </c>
      <c r="F834" s="128" t="s">
        <v>2742</v>
      </c>
      <c r="G834" s="54"/>
      <c r="H834" s="54" t="s">
        <v>2796</v>
      </c>
      <c r="I834" s="55" t="s">
        <v>2797</v>
      </c>
      <c r="J834" s="55" t="s">
        <v>2798</v>
      </c>
      <c r="K834" s="55"/>
      <c r="L834" s="55" t="s">
        <v>2799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6">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8" t="s">
        <v>2742</v>
      </c>
      <c r="AY834" s="64"/>
      <c r="AZ834" s="65">
        <v>300</v>
      </c>
    </row>
    <row r="835" spans="1:52" s="128" customFormat="1" ht="39.950000000000003" customHeight="1" x14ac:dyDescent="0.25">
      <c r="A835" s="52" t="str">
        <f t="shared" si="142"/>
        <v>TN2NT1_D4+1</v>
      </c>
      <c r="B835" s="52" t="str">
        <f t="shared" si="143"/>
        <v>TN2NT1_D4+2</v>
      </c>
      <c r="C835" s="52" t="str">
        <f t="shared" si="144"/>
        <v>TN2NT1_D4+3</v>
      </c>
      <c r="D835" s="52" t="str">
        <f t="shared" si="145"/>
        <v>TN2NT1_D4+4</v>
      </c>
      <c r="F835" s="128" t="s">
        <v>2742</v>
      </c>
      <c r="G835" s="54"/>
      <c r="H835" s="54" t="s">
        <v>2800</v>
      </c>
      <c r="I835" s="55" t="s">
        <v>2801</v>
      </c>
      <c r="J835" s="55" t="s">
        <v>2799</v>
      </c>
      <c r="K835" s="55"/>
      <c r="L835" s="55" t="s">
        <v>2783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6">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8" t="s">
        <v>2742</v>
      </c>
      <c r="AY835" s="64"/>
      <c r="AZ835" s="65">
        <v>240</v>
      </c>
    </row>
    <row r="836" spans="1:52" s="128" customFormat="1" ht="39.950000000000003" customHeight="1" x14ac:dyDescent="0.25">
      <c r="A836" s="52" t="str">
        <f t="shared" si="142"/>
        <v>TN2NT1_D5+1</v>
      </c>
      <c r="B836" s="52" t="str">
        <f t="shared" si="143"/>
        <v>TN2NT1_D5+2</v>
      </c>
      <c r="C836" s="52" t="str">
        <f t="shared" si="144"/>
        <v>TN2NT1_D5+3</v>
      </c>
      <c r="D836" s="52" t="str">
        <f t="shared" si="145"/>
        <v>TN2NT1_D5+4</v>
      </c>
      <c r="F836" s="128" t="s">
        <v>2742</v>
      </c>
      <c r="G836" s="54"/>
      <c r="H836" s="54" t="s">
        <v>2802</v>
      </c>
      <c r="I836" s="55" t="s">
        <v>2803</v>
      </c>
      <c r="J836" s="55" t="s">
        <v>2761</v>
      </c>
      <c r="K836" s="55"/>
      <c r="L836" s="55" t="s">
        <v>2804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6">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8" t="s">
        <v>2742</v>
      </c>
      <c r="AY836" s="64"/>
      <c r="AZ836" s="65">
        <v>240</v>
      </c>
    </row>
    <row r="837" spans="1:52" s="128" customFormat="1" ht="39.950000000000003" customHeight="1" x14ac:dyDescent="0.25">
      <c r="A837" s="52" t="str">
        <f t="shared" si="142"/>
        <v>TN2NT1_D6+1</v>
      </c>
      <c r="B837" s="52" t="str">
        <f t="shared" si="143"/>
        <v>TN2NT1_D6+2</v>
      </c>
      <c r="C837" s="52" t="str">
        <f t="shared" si="144"/>
        <v>TN2NT1_D6+3</v>
      </c>
      <c r="D837" s="52" t="str">
        <f t="shared" si="145"/>
        <v>TN2NT1_D6+4</v>
      </c>
      <c r="F837" s="128" t="s">
        <v>2742</v>
      </c>
      <c r="G837" s="54"/>
      <c r="H837" s="54" t="s">
        <v>2805</v>
      </c>
      <c r="I837" s="55" t="s">
        <v>2806</v>
      </c>
      <c r="J837" s="55" t="s">
        <v>2761</v>
      </c>
      <c r="K837" s="55"/>
      <c r="L837" s="55" t="s">
        <v>2807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6">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8" t="s">
        <v>2742</v>
      </c>
      <c r="AY837" s="64"/>
      <c r="AZ837" s="65"/>
    </row>
    <row r="838" spans="1:52" s="128" customFormat="1" ht="39.950000000000003" customHeight="1" x14ac:dyDescent="0.25">
      <c r="A838" s="52" t="str">
        <f t="shared" si="142"/>
        <v>TN3NT1+1</v>
      </c>
      <c r="B838" s="52" t="str">
        <f t="shared" si="143"/>
        <v>TN3NT1+2</v>
      </c>
      <c r="C838" s="52" t="str">
        <f t="shared" si="144"/>
        <v>TN3NT1+3</v>
      </c>
      <c r="D838" s="52" t="str">
        <f t="shared" si="145"/>
        <v>TN3NT1+4</v>
      </c>
      <c r="F838" s="128" t="s">
        <v>2742</v>
      </c>
      <c r="G838" s="54">
        <v>3</v>
      </c>
      <c r="H838" s="54" t="s">
        <v>2808</v>
      </c>
      <c r="I838" s="55" t="s">
        <v>469</v>
      </c>
      <c r="J838" s="55" t="s">
        <v>2807</v>
      </c>
      <c r="K838" s="55"/>
      <c r="L838" s="55" t="s">
        <v>2804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6"/>
      <c r="AM838" s="61"/>
      <c r="AN838" s="61"/>
      <c r="AO838" s="58">
        <f t="shared" si="141"/>
        <v>0</v>
      </c>
      <c r="AP838" s="58">
        <f t="shared" si="141"/>
        <v>0</v>
      </c>
      <c r="AQ838" s="58">
        <f t="shared" si="141"/>
        <v>0</v>
      </c>
      <c r="AR838" s="58">
        <f t="shared" si="141"/>
        <v>0</v>
      </c>
      <c r="AS838" s="58"/>
      <c r="AT838" s="58"/>
      <c r="AU838" s="58"/>
      <c r="AV838" s="58"/>
      <c r="AW838" s="63"/>
      <c r="AX838" s="128" t="s">
        <v>2742</v>
      </c>
      <c r="AY838" s="64"/>
      <c r="AZ838" s="65">
        <v>180</v>
      </c>
    </row>
    <row r="839" spans="1:52" s="128" customFormat="1" ht="39.950000000000003" customHeight="1" x14ac:dyDescent="0.25">
      <c r="A839" s="52" t="str">
        <f t="shared" si="142"/>
        <v>TN3NT1_D1+1</v>
      </c>
      <c r="B839" s="52" t="str">
        <f t="shared" si="143"/>
        <v>TN3NT1_D1+2</v>
      </c>
      <c r="C839" s="52" t="str">
        <f t="shared" si="144"/>
        <v>TN3NT1_D1+3</v>
      </c>
      <c r="D839" s="52" t="str">
        <f t="shared" si="145"/>
        <v>TN3NT1_D1+4</v>
      </c>
      <c r="F839" s="128" t="s">
        <v>2742</v>
      </c>
      <c r="G839" s="54"/>
      <c r="H839" s="54" t="s">
        <v>2809</v>
      </c>
      <c r="I839" s="55" t="s">
        <v>2810</v>
      </c>
      <c r="J839" s="55" t="s">
        <v>2811</v>
      </c>
      <c r="K839" s="55"/>
      <c r="L839" s="55" t="s">
        <v>2812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6">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8" t="s">
        <v>2742</v>
      </c>
      <c r="AY839" s="64"/>
      <c r="AZ839" s="65">
        <v>180</v>
      </c>
    </row>
    <row r="840" spans="1:52" s="128" customFormat="1" ht="39.950000000000003" customHeight="1" x14ac:dyDescent="0.25">
      <c r="A840" s="52" t="str">
        <f t="shared" si="142"/>
        <v>TN3NT1_D2+1</v>
      </c>
      <c r="B840" s="52" t="str">
        <f t="shared" si="143"/>
        <v>TN3NT1_D2+2</v>
      </c>
      <c r="C840" s="52" t="str">
        <f t="shared" si="144"/>
        <v>TN3NT1_D2+3</v>
      </c>
      <c r="D840" s="52" t="str">
        <f t="shared" si="145"/>
        <v>TN3NT1_D2+4</v>
      </c>
      <c r="F840" s="128" t="s">
        <v>2742</v>
      </c>
      <c r="G840" s="54"/>
      <c r="H840" s="54" t="s">
        <v>2813</v>
      </c>
      <c r="I840" s="55" t="s">
        <v>2814</v>
      </c>
      <c r="J840" s="55" t="s">
        <v>2788</v>
      </c>
      <c r="K840" s="55"/>
      <c r="L840" s="55" t="s">
        <v>2815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6">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8" t="s">
        <v>2742</v>
      </c>
      <c r="AY840" s="64"/>
      <c r="AZ840" s="65">
        <v>270</v>
      </c>
    </row>
    <row r="841" spans="1:52" s="128" customFormat="1" ht="39.950000000000003" customHeight="1" x14ac:dyDescent="0.25">
      <c r="A841" s="52" t="str">
        <f t="shared" si="142"/>
        <v>TN3NT1_D3+1</v>
      </c>
      <c r="B841" s="52" t="str">
        <f t="shared" si="143"/>
        <v>TN3NT1_D3+2</v>
      </c>
      <c r="C841" s="52" t="str">
        <f t="shared" si="144"/>
        <v>TN3NT1_D3+3</v>
      </c>
      <c r="D841" s="52" t="str">
        <f t="shared" si="145"/>
        <v>TN3NT1_D3+4</v>
      </c>
      <c r="F841" s="128" t="s">
        <v>2742</v>
      </c>
      <c r="G841" s="54"/>
      <c r="H841" s="54" t="s">
        <v>2816</v>
      </c>
      <c r="I841" s="55" t="s">
        <v>2817</v>
      </c>
      <c r="J841" s="55" t="s">
        <v>2788</v>
      </c>
      <c r="K841" s="55"/>
      <c r="L841" s="55" t="s">
        <v>2818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6">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8" t="s">
        <v>2742</v>
      </c>
      <c r="AY841" s="64"/>
      <c r="AZ841" s="65"/>
    </row>
    <row r="842" spans="1:52" s="128" customFormat="1" ht="39.950000000000003" customHeight="1" x14ac:dyDescent="0.25">
      <c r="A842" s="52" t="str">
        <f t="shared" si="142"/>
        <v>TN4NT1+1</v>
      </c>
      <c r="B842" s="52" t="str">
        <f t="shared" si="143"/>
        <v>TN4NT1+2</v>
      </c>
      <c r="C842" s="52" t="str">
        <f t="shared" si="144"/>
        <v>TN4NT1+3</v>
      </c>
      <c r="D842" s="52" t="str">
        <f t="shared" si="145"/>
        <v>TN4NT1+4</v>
      </c>
      <c r="F842" s="128" t="s">
        <v>2742</v>
      </c>
      <c r="G842" s="54">
        <v>4</v>
      </c>
      <c r="H842" s="54" t="s">
        <v>2819</v>
      </c>
      <c r="I842" s="55" t="s">
        <v>2673</v>
      </c>
      <c r="J842" s="55" t="s">
        <v>2818</v>
      </c>
      <c r="K842" s="55"/>
      <c r="L842" s="55" t="s">
        <v>2820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6"/>
      <c r="AM842" s="61"/>
      <c r="AN842" s="61"/>
      <c r="AO842" s="58">
        <f t="shared" si="141"/>
        <v>0</v>
      </c>
      <c r="AP842" s="58">
        <f t="shared" si="141"/>
        <v>0</v>
      </c>
      <c r="AQ842" s="58">
        <f t="shared" si="141"/>
        <v>0</v>
      </c>
      <c r="AR842" s="58">
        <f t="shared" ref="AR842:AR905" si="152">P842*$AN842</f>
        <v>0</v>
      </c>
      <c r="AS842" s="58"/>
      <c r="AT842" s="58"/>
      <c r="AU842" s="58"/>
      <c r="AV842" s="58"/>
      <c r="AW842" s="63"/>
      <c r="AX842" s="128" t="s">
        <v>2742</v>
      </c>
      <c r="AY842" s="64"/>
      <c r="AZ842" s="65">
        <v>270</v>
      </c>
    </row>
    <row r="843" spans="1:52" s="128" customFormat="1" ht="39.950000000000003" customHeight="1" x14ac:dyDescent="0.25">
      <c r="A843" s="52" t="str">
        <f t="shared" si="142"/>
        <v>TN4NT1_D1+1</v>
      </c>
      <c r="B843" s="52" t="str">
        <f t="shared" si="143"/>
        <v>TN4NT1_D1+2</v>
      </c>
      <c r="C843" s="52" t="str">
        <f t="shared" si="144"/>
        <v>TN4NT1_D1+3</v>
      </c>
      <c r="D843" s="52" t="str">
        <f t="shared" si="145"/>
        <v>TN4NT1_D1+4</v>
      </c>
      <c r="F843" s="128" t="s">
        <v>2742</v>
      </c>
      <c r="G843" s="54"/>
      <c r="H843" s="54" t="s">
        <v>2821</v>
      </c>
      <c r="I843" s="55" t="s">
        <v>2822</v>
      </c>
      <c r="J843" s="55" t="s">
        <v>2820</v>
      </c>
      <c r="K843" s="55"/>
      <c r="L843" s="55" t="s">
        <v>2815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6">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8" t="s">
        <v>2742</v>
      </c>
      <c r="AY843" s="64"/>
      <c r="AZ843" s="65">
        <v>240</v>
      </c>
    </row>
    <row r="844" spans="1:52" s="128"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8" t="s">
        <v>2742</v>
      </c>
      <c r="G844" s="54"/>
      <c r="H844" s="54" t="s">
        <v>2823</v>
      </c>
      <c r="I844" s="55" t="s">
        <v>2824</v>
      </c>
      <c r="J844" s="55" t="s">
        <v>2779</v>
      </c>
      <c r="K844" s="55"/>
      <c r="L844" s="55" t="s">
        <v>2788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6">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8" t="s">
        <v>2742</v>
      </c>
      <c r="AY844" s="64"/>
      <c r="AZ844" s="65"/>
    </row>
    <row r="845" spans="1:52" s="128" customFormat="1" ht="39.950000000000003" customHeight="1" x14ac:dyDescent="0.25">
      <c r="A845" s="52" t="str">
        <f t="shared" si="154"/>
        <v>TN4NT1_D3+1</v>
      </c>
      <c r="B845" s="52" t="str">
        <f t="shared" si="155"/>
        <v>TN4NT1_D3+2</v>
      </c>
      <c r="C845" s="52" t="str">
        <f t="shared" si="156"/>
        <v>TN4NT1_D3+3</v>
      </c>
      <c r="D845" s="52" t="str">
        <f t="shared" si="157"/>
        <v>TN4NT1_D3+4</v>
      </c>
      <c r="F845" s="128" t="s">
        <v>2742</v>
      </c>
      <c r="G845" s="54"/>
      <c r="H845" s="54" t="s">
        <v>2825</v>
      </c>
      <c r="I845" s="55" t="s">
        <v>2826</v>
      </c>
      <c r="J845" s="55" t="s">
        <v>2779</v>
      </c>
      <c r="K845" s="55"/>
      <c r="L845" s="55" t="s">
        <v>2827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6">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8" t="s">
        <v>2742</v>
      </c>
      <c r="AY845" s="64"/>
      <c r="AZ845" s="65">
        <v>360</v>
      </c>
    </row>
    <row r="846" spans="1:52" s="128" customFormat="1" ht="39.950000000000003" customHeight="1" x14ac:dyDescent="0.25">
      <c r="A846" s="52" t="str">
        <f t="shared" si="154"/>
        <v>TN5NT1+1</v>
      </c>
      <c r="B846" s="52" t="str">
        <f t="shared" si="155"/>
        <v>TN5NT1+2</v>
      </c>
      <c r="C846" s="52" t="str">
        <f t="shared" si="156"/>
        <v>TN5NT1+3</v>
      </c>
      <c r="D846" s="52" t="str">
        <f t="shared" si="157"/>
        <v>TN5NT1+4</v>
      </c>
      <c r="F846" s="128" t="s">
        <v>2742</v>
      </c>
      <c r="G846" s="54">
        <v>5</v>
      </c>
      <c r="H846" s="54" t="s">
        <v>2828</v>
      </c>
      <c r="I846" s="83" t="s">
        <v>2829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6"/>
      <c r="AM846" s="61"/>
      <c r="AN846" s="61"/>
      <c r="AO846" s="58">
        <f t="shared" si="153"/>
        <v>0</v>
      </c>
      <c r="AP846" s="58">
        <f t="shared" si="153"/>
        <v>0</v>
      </c>
      <c r="AQ846" s="58">
        <f t="shared" si="153"/>
        <v>0</v>
      </c>
      <c r="AR846" s="58">
        <f t="shared" si="152"/>
        <v>0</v>
      </c>
      <c r="AS846" s="58"/>
      <c r="AT846" s="58"/>
      <c r="AU846" s="58"/>
      <c r="AV846" s="58"/>
      <c r="AW846" s="63"/>
      <c r="AX846" s="128" t="s">
        <v>2742</v>
      </c>
      <c r="AY846" s="64"/>
      <c r="AZ846" s="65">
        <v>330</v>
      </c>
    </row>
    <row r="847" spans="1:52" s="128" customFormat="1" ht="39.950000000000003" customHeight="1" x14ac:dyDescent="0.25">
      <c r="A847" s="52" t="str">
        <f t="shared" si="154"/>
        <v>TN5NT1_D1+1</v>
      </c>
      <c r="B847" s="52" t="str">
        <f t="shared" si="155"/>
        <v>TN5NT1_D1+2</v>
      </c>
      <c r="C847" s="52" t="str">
        <f t="shared" si="156"/>
        <v>TN5NT1_D1+3</v>
      </c>
      <c r="D847" s="52" t="str">
        <f t="shared" si="157"/>
        <v>TN5NT1_D1+4</v>
      </c>
      <c r="F847" s="128" t="s">
        <v>2742</v>
      </c>
      <c r="G847" s="86"/>
      <c r="H847" s="54" t="s">
        <v>2830</v>
      </c>
      <c r="I847" s="55" t="s">
        <v>2831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6">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8" t="s">
        <v>2742</v>
      </c>
      <c r="AY847" s="64"/>
      <c r="AZ847" s="65">
        <v>240</v>
      </c>
    </row>
    <row r="848" spans="1:52" s="128" customFormat="1" ht="39.950000000000003" customHeight="1" x14ac:dyDescent="0.25">
      <c r="A848" s="52" t="str">
        <f t="shared" si="154"/>
        <v>TN5NT1_D2+1</v>
      </c>
      <c r="B848" s="52" t="str">
        <f t="shared" si="155"/>
        <v>TN5NT1_D2+2</v>
      </c>
      <c r="C848" s="52" t="str">
        <f t="shared" si="156"/>
        <v>TN5NT1_D2+3</v>
      </c>
      <c r="D848" s="52" t="str">
        <f t="shared" si="157"/>
        <v>TN5NT1_D2+4</v>
      </c>
      <c r="F848" s="128" t="s">
        <v>2742</v>
      </c>
      <c r="G848" s="54"/>
      <c r="H848" s="54" t="s">
        <v>2832</v>
      </c>
      <c r="I848" s="55" t="s">
        <v>2833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6">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8" t="s">
        <v>2742</v>
      </c>
      <c r="AY848" s="64"/>
      <c r="AZ848" s="65"/>
    </row>
    <row r="849" spans="1:52" s="128" customFormat="1" ht="39.950000000000003" customHeight="1" x14ac:dyDescent="0.25">
      <c r="A849" s="52" t="str">
        <f t="shared" si="154"/>
        <v>TN5NT1_D3+1</v>
      </c>
      <c r="B849" s="52" t="str">
        <f t="shared" si="155"/>
        <v>TN5NT1_D3+2</v>
      </c>
      <c r="C849" s="52" t="str">
        <f t="shared" si="156"/>
        <v>TN5NT1_D3+3</v>
      </c>
      <c r="D849" s="52" t="str">
        <f t="shared" si="157"/>
        <v>TN5NT1_D3+4</v>
      </c>
      <c r="F849" s="128" t="s">
        <v>2742</v>
      </c>
      <c r="G849" s="54"/>
      <c r="H849" s="54" t="s">
        <v>2834</v>
      </c>
      <c r="I849" s="55" t="s">
        <v>2835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6">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8" t="s">
        <v>2742</v>
      </c>
      <c r="AY849" s="64"/>
      <c r="AZ849" s="65">
        <v>360</v>
      </c>
    </row>
    <row r="850" spans="1:52" s="128" customFormat="1" ht="39.950000000000003" customHeight="1" x14ac:dyDescent="0.25">
      <c r="A850" s="52" t="str">
        <f t="shared" si="154"/>
        <v>TN6NT+1</v>
      </c>
      <c r="B850" s="52" t="str">
        <f t="shared" si="155"/>
        <v>TN6NT+2</v>
      </c>
      <c r="C850" s="52" t="str">
        <f t="shared" si="156"/>
        <v>TN6NT+3</v>
      </c>
      <c r="D850" s="52" t="str">
        <f t="shared" si="157"/>
        <v>TN6NT+4</v>
      </c>
      <c r="F850" s="128" t="s">
        <v>2742</v>
      </c>
      <c r="G850" s="54">
        <v>6</v>
      </c>
      <c r="H850" s="54" t="s">
        <v>2836</v>
      </c>
      <c r="I850" s="55" t="s">
        <v>2837</v>
      </c>
      <c r="J850" s="55" t="s">
        <v>2838</v>
      </c>
      <c r="K850" s="55"/>
      <c r="L850" s="55" t="s">
        <v>2783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6"/>
      <c r="AM850" s="61"/>
      <c r="AN850" s="61"/>
      <c r="AO850" s="58">
        <f t="shared" si="153"/>
        <v>0</v>
      </c>
      <c r="AP850" s="58">
        <f t="shared" si="153"/>
        <v>0</v>
      </c>
      <c r="AQ850" s="58">
        <f t="shared" si="153"/>
        <v>0</v>
      </c>
      <c r="AR850" s="58">
        <f t="shared" si="152"/>
        <v>0</v>
      </c>
      <c r="AS850" s="58"/>
      <c r="AT850" s="58"/>
      <c r="AU850" s="58"/>
      <c r="AV850" s="58"/>
      <c r="AW850" s="63"/>
      <c r="AX850" s="128" t="s">
        <v>2742</v>
      </c>
      <c r="AY850" s="64"/>
      <c r="AZ850" s="65">
        <v>240</v>
      </c>
    </row>
    <row r="851" spans="1:52" s="128" customFormat="1" ht="39.950000000000003" customHeight="1" x14ac:dyDescent="0.25">
      <c r="A851" s="52" t="str">
        <f t="shared" si="154"/>
        <v>TN6NT_D1+1</v>
      </c>
      <c r="B851" s="52" t="str">
        <f t="shared" si="155"/>
        <v>TN6NT_D1+2</v>
      </c>
      <c r="C851" s="52" t="str">
        <f t="shared" si="156"/>
        <v>TN6NT_D1+3</v>
      </c>
      <c r="D851" s="52" t="str">
        <f t="shared" si="157"/>
        <v>TN6NT_D1+4</v>
      </c>
      <c r="F851" s="128" t="s">
        <v>2742</v>
      </c>
      <c r="G851" s="54"/>
      <c r="H851" s="54" t="s">
        <v>2839</v>
      </c>
      <c r="I851" s="55" t="s">
        <v>2840</v>
      </c>
      <c r="J851" s="55" t="s">
        <v>2788</v>
      </c>
      <c r="K851" s="55"/>
      <c r="L851" s="55" t="s">
        <v>428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6">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8" t="s">
        <v>2742</v>
      </c>
      <c r="AY851" s="64"/>
      <c r="AZ851" s="65"/>
    </row>
    <row r="852" spans="1:52" s="128" customFormat="1" ht="39.950000000000003" customHeight="1" x14ac:dyDescent="0.25">
      <c r="A852" s="52" t="str">
        <f t="shared" si="154"/>
        <v>TN6NT_D2+1</v>
      </c>
      <c r="B852" s="52" t="str">
        <f t="shared" si="155"/>
        <v>TN6NT_D2+2</v>
      </c>
      <c r="C852" s="52" t="str">
        <f t="shared" si="156"/>
        <v>TN6NT_D2+3</v>
      </c>
      <c r="D852" s="52" t="str">
        <f t="shared" si="157"/>
        <v>TN6NT_D2+4</v>
      </c>
      <c r="F852" s="128" t="s">
        <v>2742</v>
      </c>
      <c r="G852" s="54"/>
      <c r="H852" s="54" t="s">
        <v>2841</v>
      </c>
      <c r="I852" s="55" t="s">
        <v>2842</v>
      </c>
      <c r="J852" s="55" t="s">
        <v>2788</v>
      </c>
      <c r="K852" s="55"/>
      <c r="L852" s="55" t="s">
        <v>2843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6">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8" t="s">
        <v>2742</v>
      </c>
      <c r="AY852" s="64"/>
      <c r="AZ852" s="65">
        <v>360</v>
      </c>
    </row>
    <row r="853" spans="1:52" s="128" customFormat="1" ht="39.950000000000003" customHeight="1" x14ac:dyDescent="0.25">
      <c r="A853" s="52" t="str">
        <f t="shared" si="154"/>
        <v>TN7NT+1</v>
      </c>
      <c r="B853" s="52" t="str">
        <f t="shared" si="155"/>
        <v>TN7NT+2</v>
      </c>
      <c r="C853" s="52" t="str">
        <f t="shared" si="156"/>
        <v>TN7NT+3</v>
      </c>
      <c r="D853" s="52" t="str">
        <f t="shared" si="157"/>
        <v>TN7NT+4</v>
      </c>
      <c r="F853" s="128" t="s">
        <v>2742</v>
      </c>
      <c r="G853" s="54">
        <v>7</v>
      </c>
      <c r="H853" s="54" t="s">
        <v>2844</v>
      </c>
      <c r="I853" s="55" t="s">
        <v>2845</v>
      </c>
      <c r="J853" s="55" t="s">
        <v>2846</v>
      </c>
      <c r="K853" s="55"/>
      <c r="L853" s="55" t="s">
        <v>2847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6"/>
      <c r="AM853" s="61"/>
      <c r="AN853" s="61"/>
      <c r="AO853" s="58">
        <f t="shared" si="153"/>
        <v>0</v>
      </c>
      <c r="AP853" s="58">
        <f t="shared" si="153"/>
        <v>0</v>
      </c>
      <c r="AQ853" s="58">
        <f t="shared" si="153"/>
        <v>0</v>
      </c>
      <c r="AR853" s="58">
        <f t="shared" si="152"/>
        <v>0</v>
      </c>
      <c r="AS853" s="58"/>
      <c r="AT853" s="58"/>
      <c r="AU853" s="58"/>
      <c r="AV853" s="58"/>
      <c r="AW853" s="63"/>
      <c r="AX853" s="128" t="s">
        <v>2742</v>
      </c>
      <c r="AY853" s="64"/>
      <c r="AZ853" s="65">
        <v>360</v>
      </c>
    </row>
    <row r="854" spans="1:52" s="128" customFormat="1" ht="39.950000000000003" customHeight="1" x14ac:dyDescent="0.25">
      <c r="A854" s="52" t="str">
        <f t="shared" si="154"/>
        <v>TN7NT_D1+1</v>
      </c>
      <c r="B854" s="52" t="str">
        <f t="shared" si="155"/>
        <v>TN7NT_D1+2</v>
      </c>
      <c r="C854" s="52" t="str">
        <f t="shared" si="156"/>
        <v>TN7NT_D1+3</v>
      </c>
      <c r="D854" s="52" t="str">
        <f t="shared" si="157"/>
        <v>TN7NT_D1+4</v>
      </c>
      <c r="F854" s="128" t="s">
        <v>2742</v>
      </c>
      <c r="G854" s="54"/>
      <c r="H854" s="54" t="s">
        <v>2848</v>
      </c>
      <c r="I854" s="55" t="s">
        <v>2849</v>
      </c>
      <c r="J854" s="55" t="s">
        <v>2850</v>
      </c>
      <c r="K854" s="55"/>
      <c r="L854" s="55" t="s">
        <v>428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6">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8" t="s">
        <v>2742</v>
      </c>
      <c r="AY854" s="64"/>
      <c r="AZ854" s="65">
        <v>240</v>
      </c>
    </row>
    <row r="855" spans="1:52" s="128" customFormat="1" ht="39.950000000000003" customHeight="1" x14ac:dyDescent="0.25">
      <c r="A855" s="52" t="str">
        <f t="shared" si="154"/>
        <v>TN7NT_D2+1</v>
      </c>
      <c r="B855" s="52" t="str">
        <f t="shared" si="155"/>
        <v>TN7NT_D2+2</v>
      </c>
      <c r="C855" s="52" t="str">
        <f t="shared" si="156"/>
        <v>TN7NT_D2+3</v>
      </c>
      <c r="D855" s="52" t="str">
        <f t="shared" si="157"/>
        <v>TN7NT_D2+4</v>
      </c>
      <c r="F855" s="128" t="s">
        <v>2742</v>
      </c>
      <c r="G855" s="54"/>
      <c r="H855" s="54" t="s">
        <v>2851</v>
      </c>
      <c r="I855" s="55" t="s">
        <v>2852</v>
      </c>
      <c r="J855" s="55" t="s">
        <v>2788</v>
      </c>
      <c r="K855" s="55"/>
      <c r="L855" s="55" t="s">
        <v>2783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6">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8" t="s">
        <v>2742</v>
      </c>
      <c r="AY855" s="64"/>
      <c r="AZ855" s="65">
        <v>330</v>
      </c>
    </row>
    <row r="856" spans="1:52" s="128" customFormat="1" ht="39.950000000000003" customHeight="1" x14ac:dyDescent="0.25">
      <c r="A856" s="52" t="str">
        <f t="shared" si="154"/>
        <v>TN7NT_D3+1</v>
      </c>
      <c r="B856" s="52" t="str">
        <f t="shared" si="155"/>
        <v>TN7NT_D3+2</v>
      </c>
      <c r="C856" s="52" t="str">
        <f t="shared" si="156"/>
        <v>TN7NT_D3+3</v>
      </c>
      <c r="D856" s="52" t="str">
        <f t="shared" si="157"/>
        <v>TN7NT_D3+4</v>
      </c>
      <c r="F856" s="128" t="s">
        <v>2742</v>
      </c>
      <c r="G856" s="54"/>
      <c r="H856" s="54" t="s">
        <v>2853</v>
      </c>
      <c r="I856" s="55" t="s">
        <v>2854</v>
      </c>
      <c r="J856" s="55" t="s">
        <v>2788</v>
      </c>
      <c r="K856" s="55"/>
      <c r="L856" s="55" t="s">
        <v>2855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6">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8" t="s">
        <v>2742</v>
      </c>
      <c r="AY856" s="64"/>
      <c r="AZ856" s="65"/>
    </row>
    <row r="857" spans="1:52" s="128" customFormat="1" ht="39.950000000000003" customHeight="1" x14ac:dyDescent="0.25">
      <c r="A857" s="52" t="str">
        <f t="shared" si="154"/>
        <v>TN8NT2+1</v>
      </c>
      <c r="B857" s="52" t="str">
        <f t="shared" si="155"/>
        <v>TN8NT2+2</v>
      </c>
      <c r="C857" s="52" t="str">
        <f t="shared" si="156"/>
        <v>TN8NT2+3</v>
      </c>
      <c r="D857" s="52" t="str">
        <f t="shared" si="157"/>
        <v>TN8NT2+4</v>
      </c>
      <c r="F857" s="128" t="s">
        <v>2742</v>
      </c>
      <c r="G857" s="54">
        <v>8</v>
      </c>
      <c r="H857" s="54" t="s">
        <v>2856</v>
      </c>
      <c r="I857" s="55" t="s">
        <v>2857</v>
      </c>
      <c r="J857" s="55" t="s">
        <v>2858</v>
      </c>
      <c r="K857" s="55"/>
      <c r="L857" s="55" t="s">
        <v>2783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6"/>
      <c r="AM857" s="61"/>
      <c r="AN857" s="61"/>
      <c r="AO857" s="58">
        <f t="shared" si="153"/>
        <v>0</v>
      </c>
      <c r="AP857" s="58">
        <f t="shared" si="153"/>
        <v>0</v>
      </c>
      <c r="AQ857" s="58">
        <f t="shared" si="153"/>
        <v>0</v>
      </c>
      <c r="AR857" s="58">
        <f t="shared" si="152"/>
        <v>0</v>
      </c>
      <c r="AS857" s="58"/>
      <c r="AT857" s="58"/>
      <c r="AU857" s="58"/>
      <c r="AV857" s="58"/>
      <c r="AW857" s="63"/>
      <c r="AX857" s="128" t="s">
        <v>2742</v>
      </c>
      <c r="AY857" s="64"/>
      <c r="AZ857" s="65">
        <v>360</v>
      </c>
    </row>
    <row r="858" spans="1:52" s="128" customFormat="1" ht="39.950000000000003" customHeight="1" x14ac:dyDescent="0.25">
      <c r="A858" s="52" t="str">
        <f t="shared" si="154"/>
        <v>TN8NT2_D1+1</v>
      </c>
      <c r="B858" s="52" t="str">
        <f t="shared" si="155"/>
        <v>TN8NT2_D1+2</v>
      </c>
      <c r="C858" s="52" t="str">
        <f t="shared" si="156"/>
        <v>TN8NT2_D1+3</v>
      </c>
      <c r="D858" s="52" t="str">
        <f t="shared" si="157"/>
        <v>TN8NT2_D1+4</v>
      </c>
      <c r="F858" s="128" t="s">
        <v>2742</v>
      </c>
      <c r="G858" s="54"/>
      <c r="H858" s="54" t="s">
        <v>2859</v>
      </c>
      <c r="I858" s="55" t="s">
        <v>2860</v>
      </c>
      <c r="J858" s="55" t="s">
        <v>157</v>
      </c>
      <c r="K858" s="55"/>
      <c r="L858" s="55" t="s">
        <v>469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6">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8" t="s">
        <v>2742</v>
      </c>
      <c r="AY858" s="64"/>
      <c r="AZ858" s="65">
        <v>240</v>
      </c>
    </row>
    <row r="859" spans="1:52" s="128" customFormat="1" ht="39.950000000000003" customHeight="1" x14ac:dyDescent="0.25">
      <c r="A859" s="52" t="str">
        <f t="shared" si="154"/>
        <v>TN8NT2_D2+1</v>
      </c>
      <c r="B859" s="52" t="str">
        <f t="shared" si="155"/>
        <v>TN8NT2_D2+2</v>
      </c>
      <c r="C859" s="52" t="str">
        <f t="shared" si="156"/>
        <v>TN8NT2_D2+3</v>
      </c>
      <c r="D859" s="52" t="str">
        <f t="shared" si="157"/>
        <v>TN8NT2_D2+4</v>
      </c>
      <c r="F859" s="128" t="s">
        <v>2742</v>
      </c>
      <c r="G859" s="54"/>
      <c r="H859" s="54" t="s">
        <v>2861</v>
      </c>
      <c r="I859" s="55" t="s">
        <v>2862</v>
      </c>
      <c r="J859" s="55" t="s">
        <v>157</v>
      </c>
      <c r="K859" s="55"/>
      <c r="L859" s="55" t="s">
        <v>2863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6">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8" t="s">
        <v>2742</v>
      </c>
      <c r="AY859" s="64"/>
      <c r="AZ859" s="65"/>
    </row>
    <row r="860" spans="1:52" s="128" customFormat="1" ht="39.950000000000003" customHeight="1" x14ac:dyDescent="0.25">
      <c r="A860" s="52" t="str">
        <f t="shared" si="154"/>
        <v>TN9NT2+1</v>
      </c>
      <c r="B860" s="52" t="str">
        <f t="shared" si="155"/>
        <v>TN9NT2+2</v>
      </c>
      <c r="C860" s="52" t="str">
        <f t="shared" si="156"/>
        <v>TN9NT2+3</v>
      </c>
      <c r="D860" s="52" t="str">
        <f t="shared" si="157"/>
        <v>TN9NT2+4</v>
      </c>
      <c r="F860" s="128" t="s">
        <v>2742</v>
      </c>
      <c r="G860" s="54">
        <v>9</v>
      </c>
      <c r="H860" s="54" t="s">
        <v>2864</v>
      </c>
      <c r="I860" s="55" t="s">
        <v>2865</v>
      </c>
      <c r="J860" s="55" t="s">
        <v>2866</v>
      </c>
      <c r="K860" s="55"/>
      <c r="L860" s="55" t="s">
        <v>2867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6"/>
      <c r="AM860" s="61"/>
      <c r="AN860" s="61"/>
      <c r="AO860" s="58">
        <f t="shared" si="153"/>
        <v>0</v>
      </c>
      <c r="AP860" s="58">
        <f t="shared" si="153"/>
        <v>0</v>
      </c>
      <c r="AQ860" s="58">
        <f t="shared" si="153"/>
        <v>0</v>
      </c>
      <c r="AR860" s="58">
        <f t="shared" si="152"/>
        <v>0</v>
      </c>
      <c r="AS860" s="58"/>
      <c r="AT860" s="58"/>
      <c r="AU860" s="58"/>
      <c r="AV860" s="58"/>
      <c r="AW860" s="63"/>
      <c r="AX860" s="128" t="s">
        <v>2742</v>
      </c>
      <c r="AY860" s="64"/>
      <c r="AZ860" s="65">
        <v>270</v>
      </c>
    </row>
    <row r="861" spans="1:52" s="128" customFormat="1" ht="39.950000000000003" customHeight="1" x14ac:dyDescent="0.25">
      <c r="A861" s="52" t="str">
        <f t="shared" si="154"/>
        <v>TN9NT2_D1+1</v>
      </c>
      <c r="B861" s="52" t="str">
        <f t="shared" si="155"/>
        <v>TN9NT2_D1+2</v>
      </c>
      <c r="C861" s="52" t="str">
        <f t="shared" si="156"/>
        <v>TN9NT2_D1+3</v>
      </c>
      <c r="D861" s="52" t="str">
        <f t="shared" si="157"/>
        <v>TN9NT2_D1+4</v>
      </c>
      <c r="F861" s="128" t="s">
        <v>2742</v>
      </c>
      <c r="G861" s="54"/>
      <c r="H861" s="54" t="s">
        <v>2868</v>
      </c>
      <c r="I861" s="55" t="s">
        <v>2869</v>
      </c>
      <c r="J861" s="55" t="s">
        <v>2353</v>
      </c>
      <c r="K861" s="55"/>
      <c r="L861" s="55" t="s">
        <v>2870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6">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8" t="s">
        <v>2742</v>
      </c>
      <c r="AY861" s="64"/>
      <c r="AZ861" s="65">
        <v>270</v>
      </c>
    </row>
    <row r="862" spans="1:52" s="128" customFormat="1" ht="39.950000000000003" customHeight="1" x14ac:dyDescent="0.25">
      <c r="A862" s="52" t="str">
        <f t="shared" si="154"/>
        <v>TN9NT2_D2+1</v>
      </c>
      <c r="B862" s="52" t="str">
        <f t="shared" si="155"/>
        <v>TN9NT2_D2+2</v>
      </c>
      <c r="C862" s="52" t="str">
        <f t="shared" si="156"/>
        <v>TN9NT2_D2+3</v>
      </c>
      <c r="D862" s="52" t="str">
        <f t="shared" si="157"/>
        <v>TN9NT2_D2+4</v>
      </c>
      <c r="F862" s="128" t="s">
        <v>2742</v>
      </c>
      <c r="G862" s="54"/>
      <c r="H862" s="54" t="s">
        <v>2871</v>
      </c>
      <c r="I862" s="55" t="s">
        <v>2872</v>
      </c>
      <c r="J862" s="55" t="s">
        <v>2873</v>
      </c>
      <c r="K862" s="55"/>
      <c r="L862" s="55" t="s">
        <v>469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6">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8" t="s">
        <v>2742</v>
      </c>
      <c r="AY862" s="64"/>
      <c r="AZ862" s="65"/>
    </row>
    <row r="863" spans="1:52" s="128" customFormat="1" ht="69" customHeight="1" x14ac:dyDescent="0.25">
      <c r="A863" s="52" t="str">
        <f t="shared" si="154"/>
        <v>TN9NT2_D3+1</v>
      </c>
      <c r="B863" s="52" t="str">
        <f t="shared" si="155"/>
        <v>TN9NT2_D3+2</v>
      </c>
      <c r="C863" s="52" t="str">
        <f t="shared" si="156"/>
        <v>TN9NT2_D3+3</v>
      </c>
      <c r="D863" s="52" t="str">
        <f t="shared" si="157"/>
        <v>TN9NT2_D3+4</v>
      </c>
      <c r="F863" s="128" t="s">
        <v>2742</v>
      </c>
      <c r="G863" s="54"/>
      <c r="H863" s="54" t="s">
        <v>2874</v>
      </c>
      <c r="I863" s="55" t="s">
        <v>2875</v>
      </c>
      <c r="J863" s="55" t="s">
        <v>2788</v>
      </c>
      <c r="K863" s="55"/>
      <c r="L863" s="55" t="s">
        <v>428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6">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8" t="s">
        <v>2742</v>
      </c>
      <c r="AY863" s="64"/>
      <c r="AZ863" s="65">
        <v>360</v>
      </c>
    </row>
    <row r="864" spans="1:52" s="128" customFormat="1" ht="31.5" x14ac:dyDescent="0.25">
      <c r="A864" s="52" t="str">
        <f t="shared" si="154"/>
        <v>TN9NT2_D4+1</v>
      </c>
      <c r="B864" s="52" t="str">
        <f t="shared" si="155"/>
        <v>TN9NT2_D4+2</v>
      </c>
      <c r="C864" s="52" t="str">
        <f t="shared" si="156"/>
        <v>TN9NT2_D4+3</v>
      </c>
      <c r="D864" s="52" t="str">
        <f t="shared" si="157"/>
        <v>TN9NT2_D4+4</v>
      </c>
      <c r="F864" s="128" t="s">
        <v>2742</v>
      </c>
      <c r="G864" s="54"/>
      <c r="H864" s="54" t="s">
        <v>2876</v>
      </c>
      <c r="I864" s="55" t="s">
        <v>2877</v>
      </c>
      <c r="J864" s="55" t="s">
        <v>2788</v>
      </c>
      <c r="K864" s="55"/>
      <c r="L864" s="55" t="s">
        <v>2863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6">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8" t="s">
        <v>2742</v>
      </c>
      <c r="AY864" s="64"/>
      <c r="AZ864" s="65">
        <v>270</v>
      </c>
    </row>
    <row r="865" spans="1:52" s="128" customFormat="1" ht="31.5" x14ac:dyDescent="0.25">
      <c r="A865" s="52" t="str">
        <f t="shared" si="154"/>
        <v>TN10NT2+1</v>
      </c>
      <c r="B865" s="52" t="str">
        <f t="shared" si="155"/>
        <v>TN10NT2+2</v>
      </c>
      <c r="C865" s="52" t="str">
        <f t="shared" si="156"/>
        <v>TN10NT2+3</v>
      </c>
      <c r="D865" s="52" t="str">
        <f t="shared" si="157"/>
        <v>TN10NT2+4</v>
      </c>
      <c r="F865" s="128" t="s">
        <v>2742</v>
      </c>
      <c r="G865" s="54">
        <v>10</v>
      </c>
      <c r="H865" s="54" t="s">
        <v>2878</v>
      </c>
      <c r="I865" s="55" t="s">
        <v>2879</v>
      </c>
      <c r="J865" s="55" t="s">
        <v>2880</v>
      </c>
      <c r="K865" s="55"/>
      <c r="L865" s="55" t="s">
        <v>428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6"/>
      <c r="AM865" s="61"/>
      <c r="AN865" s="61"/>
      <c r="AO865" s="58">
        <f t="shared" si="153"/>
        <v>0</v>
      </c>
      <c r="AP865" s="58">
        <f t="shared" si="153"/>
        <v>0</v>
      </c>
      <c r="AQ865" s="58">
        <f t="shared" si="153"/>
        <v>0</v>
      </c>
      <c r="AR865" s="58">
        <f t="shared" si="152"/>
        <v>0</v>
      </c>
      <c r="AS865" s="58"/>
      <c r="AT865" s="58"/>
      <c r="AU865" s="58"/>
      <c r="AV865" s="58"/>
      <c r="AW865" s="63"/>
      <c r="AX865" s="128" t="s">
        <v>2742</v>
      </c>
      <c r="AY865" s="64"/>
      <c r="AZ865" s="65">
        <v>270</v>
      </c>
    </row>
    <row r="866" spans="1:52" s="128" customFormat="1" ht="78.75" x14ac:dyDescent="0.25">
      <c r="A866" s="52" t="str">
        <f t="shared" si="154"/>
        <v>TN10NT2_D1+1</v>
      </c>
      <c r="B866" s="52" t="str">
        <f t="shared" si="155"/>
        <v>TN10NT2_D1+2</v>
      </c>
      <c r="C866" s="52" t="str">
        <f t="shared" si="156"/>
        <v>TN10NT2_D1+3</v>
      </c>
      <c r="D866" s="52" t="str">
        <f t="shared" si="157"/>
        <v>TN10NT2_D1+4</v>
      </c>
      <c r="F866" s="128" t="s">
        <v>2742</v>
      </c>
      <c r="G866" s="54"/>
      <c r="H866" s="54" t="s">
        <v>2881</v>
      </c>
      <c r="I866" s="55" t="s">
        <v>2882</v>
      </c>
      <c r="J866" s="55" t="s">
        <v>2788</v>
      </c>
      <c r="K866" s="55"/>
      <c r="L866" s="55" t="s">
        <v>2883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6">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8" t="s">
        <v>2742</v>
      </c>
      <c r="AY866" s="64"/>
      <c r="AZ866" s="65"/>
    </row>
    <row r="867" spans="1:52" s="128" customFormat="1" ht="47.25" x14ac:dyDescent="0.25">
      <c r="A867" s="52" t="str">
        <f t="shared" si="154"/>
        <v>TN10NT2_D2+1</v>
      </c>
      <c r="B867" s="52" t="str">
        <f t="shared" si="155"/>
        <v>TN10NT2_D2+2</v>
      </c>
      <c r="C867" s="52" t="str">
        <f t="shared" si="156"/>
        <v>TN10NT2_D2+3</v>
      </c>
      <c r="D867" s="52" t="str">
        <f t="shared" si="157"/>
        <v>TN10NT2_D2+4</v>
      </c>
      <c r="F867" s="128" t="s">
        <v>2742</v>
      </c>
      <c r="G867" s="54"/>
      <c r="H867" s="54" t="s">
        <v>2884</v>
      </c>
      <c r="I867" s="55" t="s">
        <v>2885</v>
      </c>
      <c r="J867" s="55" t="s">
        <v>2788</v>
      </c>
      <c r="K867" s="55"/>
      <c r="L867" s="55" t="s">
        <v>2863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6">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8" t="s">
        <v>2742</v>
      </c>
      <c r="AY867" s="64"/>
      <c r="AZ867" s="65">
        <v>300</v>
      </c>
    </row>
    <row r="868" spans="1:52" s="128" customFormat="1" ht="78.75" x14ac:dyDescent="0.25">
      <c r="A868" s="52" t="str">
        <f t="shared" si="154"/>
        <v>TN11NT2+1</v>
      </c>
      <c r="B868" s="52" t="str">
        <f t="shared" si="155"/>
        <v>TN11NT2+2</v>
      </c>
      <c r="C868" s="52" t="str">
        <f t="shared" si="156"/>
        <v>TN11NT2+3</v>
      </c>
      <c r="D868" s="52" t="str">
        <f t="shared" si="157"/>
        <v>TN11NT2+4</v>
      </c>
      <c r="F868" s="128" t="s">
        <v>2742</v>
      </c>
      <c r="G868" s="54">
        <v>11</v>
      </c>
      <c r="H868" s="54" t="s">
        <v>2886</v>
      </c>
      <c r="I868" s="55" t="s">
        <v>2887</v>
      </c>
      <c r="J868" s="55" t="s">
        <v>2880</v>
      </c>
      <c r="K868" s="55"/>
      <c r="L868" s="55" t="s">
        <v>2883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6"/>
      <c r="AM868" s="61"/>
      <c r="AN868" s="61"/>
      <c r="AO868" s="58">
        <f t="shared" si="153"/>
        <v>0</v>
      </c>
      <c r="AP868" s="58">
        <f t="shared" si="153"/>
        <v>0</v>
      </c>
      <c r="AQ868" s="58">
        <f t="shared" si="153"/>
        <v>0</v>
      </c>
      <c r="AR868" s="58">
        <f t="shared" si="152"/>
        <v>0</v>
      </c>
      <c r="AS868" s="58"/>
      <c r="AT868" s="58"/>
      <c r="AU868" s="58"/>
      <c r="AV868" s="58"/>
      <c r="AW868" s="63"/>
      <c r="AX868" s="128" t="s">
        <v>2742</v>
      </c>
      <c r="AY868" s="64"/>
      <c r="AZ868" s="65">
        <v>270</v>
      </c>
    </row>
    <row r="869" spans="1:52" s="128" customFormat="1" ht="47.25" x14ac:dyDescent="0.25">
      <c r="A869" s="52" t="str">
        <f t="shared" si="154"/>
        <v>TN11NT2_D1+1</v>
      </c>
      <c r="B869" s="52" t="str">
        <f t="shared" si="155"/>
        <v>TN11NT2_D1+2</v>
      </c>
      <c r="C869" s="52" t="str">
        <f t="shared" si="156"/>
        <v>TN11NT2_D1+3</v>
      </c>
      <c r="D869" s="52" t="str">
        <f t="shared" si="157"/>
        <v>TN11NT2_D1+4</v>
      </c>
      <c r="F869" s="128" t="s">
        <v>2742</v>
      </c>
      <c r="G869" s="54"/>
      <c r="H869" s="54" t="s">
        <v>2888</v>
      </c>
      <c r="I869" s="55" t="s">
        <v>2882</v>
      </c>
      <c r="J869" s="55" t="s">
        <v>2788</v>
      </c>
      <c r="K869" s="55"/>
      <c r="L869" s="55" t="s">
        <v>2889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6">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8" t="s">
        <v>2742</v>
      </c>
      <c r="AY869" s="64"/>
      <c r="AZ869" s="65">
        <v>240</v>
      </c>
    </row>
    <row r="870" spans="1:52" s="128" customFormat="1" ht="39.950000000000003" customHeight="1" x14ac:dyDescent="0.25">
      <c r="A870" s="52" t="str">
        <f t="shared" si="154"/>
        <v>TN11NT2_D2+1</v>
      </c>
      <c r="B870" s="52" t="str">
        <f t="shared" si="155"/>
        <v>TN11NT2_D2+2</v>
      </c>
      <c r="C870" s="52" t="str">
        <f t="shared" si="156"/>
        <v>TN11NT2_D2+3</v>
      </c>
      <c r="D870" s="52" t="str">
        <f t="shared" si="157"/>
        <v>TN11NT2_D2+4</v>
      </c>
      <c r="F870" s="128" t="s">
        <v>2742</v>
      </c>
      <c r="G870" s="54"/>
      <c r="H870" s="54" t="s">
        <v>2890</v>
      </c>
      <c r="I870" s="55" t="s">
        <v>2891</v>
      </c>
      <c r="J870" s="55" t="s">
        <v>2788</v>
      </c>
      <c r="K870" s="55"/>
      <c r="L870" s="55" t="s">
        <v>2892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6">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8" t="s">
        <v>2742</v>
      </c>
      <c r="AY870" s="64"/>
      <c r="AZ870" s="65"/>
    </row>
    <row r="871" spans="1:52" s="128" customFormat="1" ht="31.5" x14ac:dyDescent="0.25">
      <c r="A871" s="52" t="str">
        <f t="shared" si="154"/>
        <v>TN12NT2+1</v>
      </c>
      <c r="B871" s="52" t="str">
        <f t="shared" si="155"/>
        <v>TN12NT2+2</v>
      </c>
      <c r="C871" s="52" t="str">
        <f t="shared" si="156"/>
        <v>TN12NT2+3</v>
      </c>
      <c r="D871" s="52" t="str">
        <f t="shared" si="157"/>
        <v>TN12NT2+4</v>
      </c>
      <c r="F871" s="128" t="s">
        <v>2742</v>
      </c>
      <c r="G871" s="54">
        <v>12</v>
      </c>
      <c r="H871" s="54" t="s">
        <v>2893</v>
      </c>
      <c r="I871" s="55" t="s">
        <v>2789</v>
      </c>
      <c r="J871" s="55" t="s">
        <v>2894</v>
      </c>
      <c r="K871" s="55"/>
      <c r="L871" s="55" t="s">
        <v>2895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6"/>
      <c r="AM871" s="61"/>
      <c r="AN871" s="61"/>
      <c r="AO871" s="58">
        <f t="shared" si="153"/>
        <v>0</v>
      </c>
      <c r="AP871" s="58">
        <f t="shared" si="153"/>
        <v>0</v>
      </c>
      <c r="AQ871" s="58">
        <f t="shared" si="153"/>
        <v>0</v>
      </c>
      <c r="AR871" s="58">
        <f t="shared" si="152"/>
        <v>0</v>
      </c>
      <c r="AS871" s="58"/>
      <c r="AT871" s="58"/>
      <c r="AU871" s="58"/>
      <c r="AV871" s="58"/>
      <c r="AW871" s="63"/>
      <c r="AX871" s="128" t="s">
        <v>2742</v>
      </c>
      <c r="AY871" s="64"/>
      <c r="AZ871" s="65">
        <v>360</v>
      </c>
    </row>
    <row r="872" spans="1:52" s="128" customFormat="1" ht="47.25" x14ac:dyDescent="0.25">
      <c r="A872" s="52" t="str">
        <f t="shared" si="154"/>
        <v>TN12NT2_D1+1</v>
      </c>
      <c r="B872" s="52" t="str">
        <f t="shared" si="155"/>
        <v>TN12NT2_D1+2</v>
      </c>
      <c r="C872" s="52" t="str">
        <f t="shared" si="156"/>
        <v>TN12NT2_D1+3</v>
      </c>
      <c r="D872" s="52" t="str">
        <f t="shared" si="157"/>
        <v>TN12NT2_D1+4</v>
      </c>
      <c r="F872" s="128" t="s">
        <v>2742</v>
      </c>
      <c r="G872" s="54"/>
      <c r="H872" s="54" t="s">
        <v>2896</v>
      </c>
      <c r="I872" s="55" t="s">
        <v>2897</v>
      </c>
      <c r="J872" s="55" t="s">
        <v>2898</v>
      </c>
      <c r="K872" s="55"/>
      <c r="L872" s="55" t="s">
        <v>2889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6">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8" t="s">
        <v>2742</v>
      </c>
      <c r="AY872" s="64"/>
      <c r="AZ872" s="65">
        <v>240</v>
      </c>
    </row>
    <row r="873" spans="1:52" s="128" customFormat="1" ht="39.950000000000003" customHeight="1" x14ac:dyDescent="0.25">
      <c r="A873" s="52" t="str">
        <f t="shared" si="154"/>
        <v>TN12NT2_D2+1</v>
      </c>
      <c r="B873" s="52" t="str">
        <f t="shared" si="155"/>
        <v>TN12NT2_D2+2</v>
      </c>
      <c r="C873" s="52" t="str">
        <f t="shared" si="156"/>
        <v>TN12NT2_D2+3</v>
      </c>
      <c r="D873" s="52" t="str">
        <f t="shared" si="157"/>
        <v>TN12NT2_D2+4</v>
      </c>
      <c r="F873" s="128" t="s">
        <v>2742</v>
      </c>
      <c r="G873" s="54"/>
      <c r="H873" s="54" t="s">
        <v>2899</v>
      </c>
      <c r="I873" s="55" t="s">
        <v>2900</v>
      </c>
      <c r="J873" s="55" t="s">
        <v>2788</v>
      </c>
      <c r="K873" s="55"/>
      <c r="L873" s="55" t="s">
        <v>2901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6">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8" t="s">
        <v>2742</v>
      </c>
      <c r="AY873" s="64"/>
      <c r="AZ873" s="65">
        <v>330</v>
      </c>
    </row>
    <row r="874" spans="1:52" s="128" customFormat="1" ht="47.25" x14ac:dyDescent="0.25">
      <c r="A874" s="52" t="str">
        <f t="shared" si="154"/>
        <v>TN12NT2_D3+1</v>
      </c>
      <c r="B874" s="52" t="str">
        <f t="shared" si="155"/>
        <v>TN12NT2_D3+2</v>
      </c>
      <c r="C874" s="52" t="str">
        <f t="shared" si="156"/>
        <v>TN12NT2_D3+3</v>
      </c>
      <c r="D874" s="52" t="str">
        <f t="shared" si="157"/>
        <v>TN12NT2_D3+4</v>
      </c>
      <c r="F874" s="128" t="s">
        <v>2742</v>
      </c>
      <c r="G874" s="54"/>
      <c r="H874" s="54" t="s">
        <v>2902</v>
      </c>
      <c r="I874" s="55" t="s">
        <v>2903</v>
      </c>
      <c r="J874" s="55" t="s">
        <v>2788</v>
      </c>
      <c r="K874" s="55"/>
      <c r="L874" s="55" t="s">
        <v>2863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6">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8" t="s">
        <v>2742</v>
      </c>
      <c r="AY874" s="64"/>
      <c r="AZ874" s="65"/>
    </row>
    <row r="875" spans="1:52" s="128" customFormat="1" ht="50.25" customHeight="1" x14ac:dyDescent="0.25">
      <c r="A875" s="52" t="str">
        <f t="shared" si="154"/>
        <v>TN13NT2+1</v>
      </c>
      <c r="B875" s="52" t="str">
        <f t="shared" si="155"/>
        <v>TN13NT2+2</v>
      </c>
      <c r="C875" s="52" t="str">
        <f t="shared" si="156"/>
        <v>TN13NT2+3</v>
      </c>
      <c r="D875" s="52" t="str">
        <f t="shared" si="157"/>
        <v>TN13NT2+4</v>
      </c>
      <c r="F875" s="128" t="s">
        <v>2742</v>
      </c>
      <c r="G875" s="54">
        <v>13</v>
      </c>
      <c r="H875" s="54" t="s">
        <v>2904</v>
      </c>
      <c r="I875" s="55" t="s">
        <v>2820</v>
      </c>
      <c r="J875" s="55" t="s">
        <v>2880</v>
      </c>
      <c r="K875" s="55"/>
      <c r="L875" s="55" t="s">
        <v>2905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6"/>
      <c r="AM875" s="61"/>
      <c r="AN875" s="61"/>
      <c r="AO875" s="58">
        <f t="shared" si="153"/>
        <v>0</v>
      </c>
      <c r="AP875" s="58">
        <f t="shared" si="153"/>
        <v>0</v>
      </c>
      <c r="AQ875" s="58">
        <f t="shared" si="153"/>
        <v>0</v>
      </c>
      <c r="AR875" s="58">
        <f t="shared" si="152"/>
        <v>0</v>
      </c>
      <c r="AS875" s="58"/>
      <c r="AT875" s="58"/>
      <c r="AU875" s="58"/>
      <c r="AV875" s="58"/>
      <c r="AW875" s="63"/>
      <c r="AX875" s="128" t="s">
        <v>2742</v>
      </c>
      <c r="AY875" s="64"/>
      <c r="AZ875" s="65">
        <v>360</v>
      </c>
    </row>
    <row r="876" spans="1:52" s="128" customFormat="1" ht="47.25" x14ac:dyDescent="0.25">
      <c r="A876" s="52" t="str">
        <f t="shared" si="154"/>
        <v>TN13NT2_D1+1</v>
      </c>
      <c r="B876" s="52" t="str">
        <f t="shared" si="155"/>
        <v>TN13NT2_D1+2</v>
      </c>
      <c r="C876" s="52" t="str">
        <f t="shared" si="156"/>
        <v>TN13NT2_D1+3</v>
      </c>
      <c r="D876" s="52" t="str">
        <f t="shared" si="157"/>
        <v>TN13NT2_D1+4</v>
      </c>
      <c r="F876" s="128" t="s">
        <v>2742</v>
      </c>
      <c r="G876" s="54"/>
      <c r="H876" s="54" t="s">
        <v>2906</v>
      </c>
      <c r="I876" s="55" t="s">
        <v>2882</v>
      </c>
      <c r="J876" s="55" t="s">
        <v>2905</v>
      </c>
      <c r="K876" s="55"/>
      <c r="L876" s="55" t="s">
        <v>2901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6">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8" t="s">
        <v>2742</v>
      </c>
      <c r="AY876" s="64"/>
      <c r="AZ876" s="65">
        <v>270</v>
      </c>
    </row>
    <row r="877" spans="1:52" s="128" customFormat="1" ht="63" x14ac:dyDescent="0.25">
      <c r="A877" s="52" t="str">
        <f t="shared" si="154"/>
        <v>TN13NT2_D2+1</v>
      </c>
      <c r="B877" s="52" t="str">
        <f t="shared" si="155"/>
        <v>TN13NT2_D2+2</v>
      </c>
      <c r="C877" s="52" t="str">
        <f t="shared" si="156"/>
        <v>TN13NT2_D2+3</v>
      </c>
      <c r="D877" s="52" t="str">
        <f t="shared" si="157"/>
        <v>TN13NT2_D2+4</v>
      </c>
      <c r="F877" s="128" t="s">
        <v>2742</v>
      </c>
      <c r="G877" s="54"/>
      <c r="H877" s="54" t="s">
        <v>2907</v>
      </c>
      <c r="I877" s="55" t="s">
        <v>2908</v>
      </c>
      <c r="J877" s="55" t="s">
        <v>2788</v>
      </c>
      <c r="K877" s="55"/>
      <c r="L877" s="55" t="s">
        <v>2909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6">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8" t="s">
        <v>2742</v>
      </c>
      <c r="AY877" s="64"/>
      <c r="AZ877" s="65"/>
    </row>
    <row r="878" spans="1:52" s="128" customFormat="1" ht="47.25" x14ac:dyDescent="0.25">
      <c r="A878" s="52" t="str">
        <f t="shared" si="154"/>
        <v>TN13NT2_D3+1</v>
      </c>
      <c r="B878" s="52" t="str">
        <f t="shared" si="155"/>
        <v>TN13NT2_D3+2</v>
      </c>
      <c r="C878" s="52" t="str">
        <f t="shared" si="156"/>
        <v>TN13NT2_D3+3</v>
      </c>
      <c r="D878" s="52" t="str">
        <f t="shared" si="157"/>
        <v>TN13NT2_D3+4</v>
      </c>
      <c r="F878" s="128" t="s">
        <v>2742</v>
      </c>
      <c r="G878" s="54"/>
      <c r="H878" s="54" t="s">
        <v>2910</v>
      </c>
      <c r="I878" s="55" t="s">
        <v>2911</v>
      </c>
      <c r="J878" s="55" t="s">
        <v>2788</v>
      </c>
      <c r="K878" s="55"/>
      <c r="L878" s="55" t="s">
        <v>2912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6">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8" t="s">
        <v>2742</v>
      </c>
      <c r="AY878" s="64"/>
      <c r="AZ878" s="65">
        <v>480</v>
      </c>
    </row>
    <row r="879" spans="1:52" s="128" customFormat="1" x14ac:dyDescent="0.25">
      <c r="A879" s="52" t="str">
        <f t="shared" si="154"/>
        <v>TN14NT2+1</v>
      </c>
      <c r="B879" s="52" t="str">
        <f t="shared" si="155"/>
        <v>TN14NT2+2</v>
      </c>
      <c r="C879" s="52" t="str">
        <f t="shared" si="156"/>
        <v>TN14NT2+3</v>
      </c>
      <c r="D879" s="52" t="str">
        <f t="shared" si="157"/>
        <v>TN14NT2+4</v>
      </c>
      <c r="F879" s="128" t="s">
        <v>2742</v>
      </c>
      <c r="G879" s="54">
        <v>14</v>
      </c>
      <c r="H879" s="54" t="s">
        <v>2913</v>
      </c>
      <c r="I879" s="55" t="s">
        <v>2889</v>
      </c>
      <c r="J879" s="55" t="s">
        <v>2912</v>
      </c>
      <c r="K879" s="55"/>
      <c r="L879" s="55" t="s">
        <v>2789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6"/>
      <c r="AM879" s="61"/>
      <c r="AN879" s="61"/>
      <c r="AO879" s="58">
        <f t="shared" si="153"/>
        <v>0</v>
      </c>
      <c r="AP879" s="58">
        <f t="shared" si="153"/>
        <v>0</v>
      </c>
      <c r="AQ879" s="58">
        <f t="shared" si="153"/>
        <v>0</v>
      </c>
      <c r="AR879" s="58">
        <f t="shared" si="152"/>
        <v>0</v>
      </c>
      <c r="AS879" s="58"/>
      <c r="AT879" s="58"/>
      <c r="AU879" s="58"/>
      <c r="AV879" s="58"/>
      <c r="AW879" s="63"/>
      <c r="AX879" s="128" t="s">
        <v>2742</v>
      </c>
      <c r="AY879" s="64"/>
      <c r="AZ879" s="65">
        <v>330</v>
      </c>
    </row>
    <row r="880" spans="1:52" s="128" customFormat="1" ht="63" x14ac:dyDescent="0.25">
      <c r="A880" s="52" t="str">
        <f t="shared" si="154"/>
        <v>TN14NT2_D1+1</v>
      </c>
      <c r="B880" s="52" t="str">
        <f t="shared" si="155"/>
        <v>TN14NT2_D1+2</v>
      </c>
      <c r="C880" s="52" t="str">
        <f t="shared" si="156"/>
        <v>TN14NT2_D1+3</v>
      </c>
      <c r="D880" s="52" t="str">
        <f t="shared" si="157"/>
        <v>TN14NT2_D1+4</v>
      </c>
      <c r="F880" s="128" t="s">
        <v>2742</v>
      </c>
      <c r="G880" s="54"/>
      <c r="H880" s="54" t="s">
        <v>2914</v>
      </c>
      <c r="I880" s="55" t="s">
        <v>2915</v>
      </c>
      <c r="J880" s="55" t="s">
        <v>2789</v>
      </c>
      <c r="K880" s="55"/>
      <c r="L880" s="55" t="s">
        <v>2909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6">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8" t="s">
        <v>2742</v>
      </c>
      <c r="AY880" s="64"/>
      <c r="AZ880" s="65"/>
    </row>
    <row r="881" spans="1:52" s="128" customFormat="1" ht="47.25" x14ac:dyDescent="0.25">
      <c r="A881" s="52" t="str">
        <f t="shared" si="154"/>
        <v>TN14NT2_D2+1</v>
      </c>
      <c r="B881" s="52" t="str">
        <f t="shared" si="155"/>
        <v>TN14NT2_D2+2</v>
      </c>
      <c r="C881" s="52" t="str">
        <f t="shared" si="156"/>
        <v>TN14NT2_D2+3</v>
      </c>
      <c r="D881" s="52" t="str">
        <f t="shared" si="157"/>
        <v>TN14NT2_D2+4</v>
      </c>
      <c r="F881" s="128" t="s">
        <v>2742</v>
      </c>
      <c r="G881" s="54"/>
      <c r="H881" s="54" t="s">
        <v>2916</v>
      </c>
      <c r="I881" s="55" t="s">
        <v>2917</v>
      </c>
      <c r="J881" s="55" t="s">
        <v>2788</v>
      </c>
      <c r="K881" s="55"/>
      <c r="L881" s="55" t="s">
        <v>2789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6">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8" t="s">
        <v>2742</v>
      </c>
      <c r="AY881" s="64"/>
      <c r="AZ881" s="65">
        <v>360</v>
      </c>
    </row>
    <row r="882" spans="1:52" s="128" customFormat="1" ht="63" x14ac:dyDescent="0.25">
      <c r="A882" s="52" t="str">
        <f t="shared" si="154"/>
        <v>TN14NT2_D3+1</v>
      </c>
      <c r="B882" s="52" t="str">
        <f t="shared" si="155"/>
        <v>TN14NT2_D3+2</v>
      </c>
      <c r="C882" s="52" t="str">
        <f t="shared" si="156"/>
        <v>TN14NT2_D3+3</v>
      </c>
      <c r="D882" s="52" t="str">
        <f t="shared" si="157"/>
        <v>TN14NT2_D3+4</v>
      </c>
      <c r="F882" s="128" t="s">
        <v>2742</v>
      </c>
      <c r="G882" s="54"/>
      <c r="H882" s="54" t="s">
        <v>2918</v>
      </c>
      <c r="I882" s="55" t="s">
        <v>2919</v>
      </c>
      <c r="J882" s="55" t="s">
        <v>2788</v>
      </c>
      <c r="K882" s="55"/>
      <c r="L882" s="55" t="s">
        <v>2162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6">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8" t="s">
        <v>2742</v>
      </c>
      <c r="AY882" s="64"/>
      <c r="AZ882" s="65">
        <v>330</v>
      </c>
    </row>
    <row r="883" spans="1:52" s="128" customFormat="1" ht="20.100000000000001" customHeight="1" x14ac:dyDescent="0.25">
      <c r="A883" s="52" t="str">
        <f t="shared" si="154"/>
        <v>TN15NT2+1</v>
      </c>
      <c r="B883" s="52" t="str">
        <f t="shared" si="155"/>
        <v>TN15NT2+2</v>
      </c>
      <c r="C883" s="52" t="str">
        <f t="shared" si="156"/>
        <v>TN15NT2+3</v>
      </c>
      <c r="D883" s="52" t="str">
        <f t="shared" si="157"/>
        <v>TN15NT2+4</v>
      </c>
      <c r="F883" s="128" t="s">
        <v>2742</v>
      </c>
      <c r="G883" s="54">
        <v>15</v>
      </c>
      <c r="H883" s="54" t="s">
        <v>2920</v>
      </c>
      <c r="I883" s="55" t="s">
        <v>2921</v>
      </c>
      <c r="J883" s="55" t="s">
        <v>2922</v>
      </c>
      <c r="K883" s="55"/>
      <c r="L883" s="55" t="s">
        <v>2789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6"/>
      <c r="AM883" s="61"/>
      <c r="AN883" s="61"/>
      <c r="AO883" s="58">
        <f t="shared" si="153"/>
        <v>0</v>
      </c>
      <c r="AP883" s="58">
        <f t="shared" si="153"/>
        <v>0</v>
      </c>
      <c r="AQ883" s="58">
        <f t="shared" si="153"/>
        <v>0</v>
      </c>
      <c r="AR883" s="58">
        <f t="shared" si="152"/>
        <v>0</v>
      </c>
      <c r="AS883" s="58"/>
      <c r="AT883" s="58"/>
      <c r="AU883" s="58"/>
      <c r="AV883" s="58"/>
      <c r="AW883" s="63" t="e">
        <f>VLOOKUP($H883,#REF!,3,0)</f>
        <v>#REF!</v>
      </c>
      <c r="AX883" s="174" t="s">
        <v>2742</v>
      </c>
      <c r="AY883" s="168"/>
      <c r="AZ883" s="65"/>
    </row>
    <row r="884" spans="1:52" s="128" customFormat="1" ht="47.25" x14ac:dyDescent="0.25">
      <c r="A884" s="52" t="str">
        <f t="shared" si="154"/>
        <v>TN15NT2_D1+1</v>
      </c>
      <c r="B884" s="52" t="str">
        <f t="shared" si="155"/>
        <v>TN15NT2_D1+2</v>
      </c>
      <c r="C884" s="52" t="str">
        <f t="shared" si="156"/>
        <v>TN15NT2_D1+3</v>
      </c>
      <c r="D884" s="52" t="str">
        <f t="shared" si="157"/>
        <v>TN15NT2_D1+4</v>
      </c>
      <c r="F884" s="128" t="s">
        <v>2742</v>
      </c>
      <c r="G884" s="54"/>
      <c r="H884" s="54" t="s">
        <v>2923</v>
      </c>
      <c r="I884" s="55" t="s">
        <v>2924</v>
      </c>
      <c r="J884" s="55" t="s">
        <v>469</v>
      </c>
      <c r="K884" s="55"/>
      <c r="L884" s="55" t="s">
        <v>2815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6">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8" t="s">
        <v>2742</v>
      </c>
      <c r="AY884" s="64"/>
      <c r="AZ884" s="65">
        <v>390</v>
      </c>
    </row>
    <row r="885" spans="1:52" s="128" customFormat="1" ht="47.25" x14ac:dyDescent="0.25">
      <c r="A885" s="52" t="str">
        <f t="shared" si="154"/>
        <v>TN15NT2_D2+1</v>
      </c>
      <c r="B885" s="52" t="str">
        <f t="shared" si="155"/>
        <v>TN15NT2_D2+2</v>
      </c>
      <c r="C885" s="52" t="str">
        <f t="shared" si="156"/>
        <v>TN15NT2_D2+3</v>
      </c>
      <c r="D885" s="52" t="str">
        <f t="shared" si="157"/>
        <v>TN15NT2_D2+4</v>
      </c>
      <c r="F885" s="128" t="s">
        <v>2742</v>
      </c>
      <c r="G885" s="54"/>
      <c r="H885" s="54" t="s">
        <v>2925</v>
      </c>
      <c r="I885" s="55" t="s">
        <v>2926</v>
      </c>
      <c r="J885" s="55" t="s">
        <v>469</v>
      </c>
      <c r="K885" s="55"/>
      <c r="L885" s="55" t="s">
        <v>2927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6">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8" t="s">
        <v>2742</v>
      </c>
      <c r="AY885" s="64"/>
      <c r="AZ885" s="65">
        <v>270</v>
      </c>
    </row>
    <row r="886" spans="1:52" s="128" customFormat="1" ht="31.5" x14ac:dyDescent="0.25">
      <c r="A886" s="52" t="str">
        <f t="shared" si="154"/>
        <v>TN16NT2+1</v>
      </c>
      <c r="B886" s="52" t="str">
        <f t="shared" si="155"/>
        <v>TN16NT2+2</v>
      </c>
      <c r="C886" s="52" t="str">
        <f t="shared" si="156"/>
        <v>TN16NT2+3</v>
      </c>
      <c r="D886" s="52" t="str">
        <f t="shared" si="157"/>
        <v>TN16NT2+4</v>
      </c>
      <c r="F886" s="128" t="s">
        <v>2742</v>
      </c>
      <c r="G886" s="54">
        <v>16</v>
      </c>
      <c r="H886" s="54" t="s">
        <v>2928</v>
      </c>
      <c r="I886" s="55" t="s">
        <v>2929</v>
      </c>
      <c r="J886" s="55" t="s">
        <v>2930</v>
      </c>
      <c r="K886" s="55"/>
      <c r="L886" s="55" t="s">
        <v>2931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6"/>
      <c r="AM886" s="61"/>
      <c r="AN886" s="61"/>
      <c r="AO886" s="58">
        <f t="shared" si="153"/>
        <v>0</v>
      </c>
      <c r="AP886" s="58">
        <f t="shared" si="153"/>
        <v>0</v>
      </c>
      <c r="AQ886" s="58">
        <f t="shared" si="153"/>
        <v>0</v>
      </c>
      <c r="AR886" s="58">
        <f t="shared" si="152"/>
        <v>0</v>
      </c>
      <c r="AS886" s="58"/>
      <c r="AT886" s="58"/>
      <c r="AU886" s="58"/>
      <c r="AV886" s="58"/>
      <c r="AW886" s="63"/>
      <c r="AX886" s="128" t="s">
        <v>2742</v>
      </c>
      <c r="AY886" s="64"/>
      <c r="AZ886" s="65"/>
    </row>
    <row r="887" spans="1:52" s="128" customFormat="1" ht="47.25" x14ac:dyDescent="0.25">
      <c r="A887" s="52" t="str">
        <f t="shared" si="154"/>
        <v>TN16NT2_D1+1</v>
      </c>
      <c r="B887" s="52" t="str">
        <f t="shared" si="155"/>
        <v>TN16NT2_D1+2</v>
      </c>
      <c r="C887" s="52" t="str">
        <f t="shared" si="156"/>
        <v>TN16NT2_D1+3</v>
      </c>
      <c r="D887" s="52" t="str">
        <f t="shared" si="157"/>
        <v>TN16NT2_D1+4</v>
      </c>
      <c r="F887" s="128" t="s">
        <v>2742</v>
      </c>
      <c r="G887" s="54"/>
      <c r="H887" s="54" t="s">
        <v>2932</v>
      </c>
      <c r="I887" s="55" t="s">
        <v>2933</v>
      </c>
      <c r="J887" s="55" t="s">
        <v>157</v>
      </c>
      <c r="K887" s="55"/>
      <c r="L887" s="55" t="s">
        <v>428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6">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8" t="s">
        <v>2742</v>
      </c>
      <c r="AY887" s="64"/>
      <c r="AZ887" s="65">
        <v>330</v>
      </c>
    </row>
    <row r="888" spans="1:52" s="128" customFormat="1" ht="47.25" x14ac:dyDescent="0.25">
      <c r="A888" s="52" t="str">
        <f t="shared" si="154"/>
        <v>TN16NT2_D2+1</v>
      </c>
      <c r="B888" s="52" t="str">
        <f t="shared" si="155"/>
        <v>TN16NT2_D2+2</v>
      </c>
      <c r="C888" s="52" t="str">
        <f t="shared" si="156"/>
        <v>TN16NT2_D2+3</v>
      </c>
      <c r="D888" s="52" t="str">
        <f t="shared" si="157"/>
        <v>TN16NT2_D2+4</v>
      </c>
      <c r="F888" s="128" t="s">
        <v>2742</v>
      </c>
      <c r="G888" s="54"/>
      <c r="H888" s="54" t="s">
        <v>2934</v>
      </c>
      <c r="I888" s="55" t="s">
        <v>2935</v>
      </c>
      <c r="J888" s="55" t="s">
        <v>157</v>
      </c>
      <c r="K888" s="55"/>
      <c r="L888" s="55" t="s">
        <v>2936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6">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8" t="s">
        <v>2742</v>
      </c>
      <c r="AY888" s="64"/>
      <c r="AZ888" s="65">
        <v>330</v>
      </c>
    </row>
    <row r="889" spans="1:52" s="128" customFormat="1" ht="31.5" x14ac:dyDescent="0.25">
      <c r="A889" s="52" t="str">
        <f t="shared" si="154"/>
        <v>TN17NT2+1</v>
      </c>
      <c r="B889" s="52" t="str">
        <f t="shared" si="155"/>
        <v>TN17NT2+2</v>
      </c>
      <c r="C889" s="52" t="str">
        <f t="shared" si="156"/>
        <v>TN17NT2+3</v>
      </c>
      <c r="D889" s="52" t="str">
        <f t="shared" si="157"/>
        <v>TN17NT2+4</v>
      </c>
      <c r="F889" s="128" t="s">
        <v>2742</v>
      </c>
      <c r="G889" s="54">
        <v>17</v>
      </c>
      <c r="H889" s="54" t="s">
        <v>2937</v>
      </c>
      <c r="I889" s="55" t="s">
        <v>2773</v>
      </c>
      <c r="J889" s="55" t="s">
        <v>2938</v>
      </c>
      <c r="K889" s="55"/>
      <c r="L889" s="55" t="s">
        <v>428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6"/>
      <c r="AM889" s="61"/>
      <c r="AN889" s="61"/>
      <c r="AO889" s="58">
        <f t="shared" si="153"/>
        <v>0</v>
      </c>
      <c r="AP889" s="58">
        <f t="shared" si="153"/>
        <v>0</v>
      </c>
      <c r="AQ889" s="58">
        <f t="shared" si="153"/>
        <v>0</v>
      </c>
      <c r="AR889" s="58">
        <f t="shared" si="152"/>
        <v>0</v>
      </c>
      <c r="AS889" s="58"/>
      <c r="AT889" s="58"/>
      <c r="AU889" s="58"/>
      <c r="AV889" s="58"/>
      <c r="AW889" s="63"/>
      <c r="AX889" s="128" t="s">
        <v>2742</v>
      </c>
      <c r="AY889" s="64"/>
      <c r="AZ889" s="65"/>
    </row>
    <row r="890" spans="1:52" s="128" customFormat="1" ht="47.25" x14ac:dyDescent="0.25">
      <c r="A890" s="52" t="str">
        <f t="shared" si="154"/>
        <v>TN17NT2_D1+1</v>
      </c>
      <c r="B890" s="52" t="str">
        <f t="shared" si="155"/>
        <v>TN17NT2_D1+2</v>
      </c>
      <c r="C890" s="52" t="str">
        <f t="shared" si="156"/>
        <v>TN17NT2_D1+3</v>
      </c>
      <c r="D890" s="52" t="str">
        <f t="shared" si="157"/>
        <v>TN17NT2_D1+4</v>
      </c>
      <c r="F890" s="128" t="s">
        <v>2742</v>
      </c>
      <c r="G890" s="54"/>
      <c r="H890" s="54" t="s">
        <v>2939</v>
      </c>
      <c r="I890" s="55" t="s">
        <v>2940</v>
      </c>
      <c r="J890" s="55" t="s">
        <v>157</v>
      </c>
      <c r="K890" s="55"/>
      <c r="L890" s="55" t="s">
        <v>428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6">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8" t="s">
        <v>2742</v>
      </c>
      <c r="AY890" s="64"/>
      <c r="AZ890" s="65">
        <v>330</v>
      </c>
    </row>
    <row r="891" spans="1:52" s="128" customFormat="1" ht="47.25" x14ac:dyDescent="0.25">
      <c r="A891" s="52" t="str">
        <f t="shared" si="154"/>
        <v>TN17NT2_D2+1</v>
      </c>
      <c r="B891" s="52" t="str">
        <f t="shared" si="155"/>
        <v>TN17NT2_D2+2</v>
      </c>
      <c r="C891" s="52" t="str">
        <f t="shared" si="156"/>
        <v>TN17NT2_D2+3</v>
      </c>
      <c r="D891" s="52" t="str">
        <f t="shared" si="157"/>
        <v>TN17NT2_D2+4</v>
      </c>
      <c r="F891" s="128" t="s">
        <v>2742</v>
      </c>
      <c r="G891" s="54"/>
      <c r="H891" s="54" t="s">
        <v>2941</v>
      </c>
      <c r="I891" s="55" t="s">
        <v>2942</v>
      </c>
      <c r="J891" s="55" t="s">
        <v>157</v>
      </c>
      <c r="K891" s="55"/>
      <c r="L891" s="55" t="s">
        <v>2162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6">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8" t="s">
        <v>2742</v>
      </c>
      <c r="AY891" s="64"/>
      <c r="AZ891" s="65">
        <v>240</v>
      </c>
    </row>
    <row r="892" spans="1:52" s="128" customFormat="1" ht="31.5" x14ac:dyDescent="0.25">
      <c r="A892" s="52" t="str">
        <f t="shared" si="154"/>
        <v>TN18NT+1</v>
      </c>
      <c r="B892" s="52" t="str">
        <f t="shared" si="155"/>
        <v>TN18NT+2</v>
      </c>
      <c r="C892" s="52" t="str">
        <f t="shared" si="156"/>
        <v>TN18NT+3</v>
      </c>
      <c r="D892" s="52" t="str">
        <f t="shared" si="157"/>
        <v>TN18NT+4</v>
      </c>
      <c r="F892" s="128" t="s">
        <v>2742</v>
      </c>
      <c r="G892" s="54">
        <v>18</v>
      </c>
      <c r="H892" s="54" t="s">
        <v>2943</v>
      </c>
      <c r="I892" s="55" t="s">
        <v>2944</v>
      </c>
      <c r="J892" s="55" t="s">
        <v>2945</v>
      </c>
      <c r="K892" s="55"/>
      <c r="L892" s="55" t="s">
        <v>428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6"/>
      <c r="AM892" s="61"/>
      <c r="AN892" s="61"/>
      <c r="AO892" s="58">
        <f t="shared" si="153"/>
        <v>0</v>
      </c>
      <c r="AP892" s="58">
        <f t="shared" si="153"/>
        <v>0</v>
      </c>
      <c r="AQ892" s="58">
        <f t="shared" si="153"/>
        <v>0</v>
      </c>
      <c r="AR892" s="58">
        <f t="shared" si="152"/>
        <v>0</v>
      </c>
      <c r="AS892" s="58"/>
      <c r="AT892" s="58"/>
      <c r="AU892" s="58"/>
      <c r="AV892" s="58"/>
      <c r="AW892" s="63"/>
      <c r="AX892" s="128" t="s">
        <v>2742</v>
      </c>
      <c r="AY892" s="64"/>
      <c r="AZ892" s="65">
        <v>360</v>
      </c>
    </row>
    <row r="893" spans="1:52" s="128" customFormat="1" ht="31.5" x14ac:dyDescent="0.25">
      <c r="A893" s="52" t="str">
        <f t="shared" si="154"/>
        <v>TN18NT_D1+1</v>
      </c>
      <c r="B893" s="52" t="str">
        <f t="shared" si="155"/>
        <v>TN18NT_D1+2</v>
      </c>
      <c r="C893" s="52" t="str">
        <f t="shared" si="156"/>
        <v>TN18NT_D1+3</v>
      </c>
      <c r="D893" s="52" t="str">
        <f t="shared" si="157"/>
        <v>TN18NT_D1+4</v>
      </c>
      <c r="F893" s="128" t="s">
        <v>2742</v>
      </c>
      <c r="G893" s="54"/>
      <c r="H893" s="54" t="s">
        <v>2946</v>
      </c>
      <c r="I893" s="55" t="s">
        <v>2947</v>
      </c>
      <c r="J893" s="55" t="s">
        <v>2948</v>
      </c>
      <c r="K893" s="55"/>
      <c r="L893" s="55" t="s">
        <v>469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6">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8" t="s">
        <v>2742</v>
      </c>
      <c r="AY893" s="64"/>
      <c r="AZ893" s="65">
        <v>360</v>
      </c>
    </row>
    <row r="894" spans="1:52" s="128" customFormat="1" ht="39.950000000000003" customHeight="1" x14ac:dyDescent="0.25">
      <c r="A894" s="52" t="str">
        <f t="shared" si="154"/>
        <v>TN18NT_D2+1</v>
      </c>
      <c r="B894" s="52" t="str">
        <f t="shared" si="155"/>
        <v>TN18NT_D2+2</v>
      </c>
      <c r="C894" s="52" t="str">
        <f t="shared" si="156"/>
        <v>TN18NT_D2+3</v>
      </c>
      <c r="D894" s="52" t="str">
        <f t="shared" si="157"/>
        <v>TN18NT_D2+4</v>
      </c>
      <c r="F894" s="128" t="s">
        <v>2742</v>
      </c>
      <c r="G894" s="54"/>
      <c r="H894" s="54" t="s">
        <v>2949</v>
      </c>
      <c r="I894" s="55" t="s">
        <v>2885</v>
      </c>
      <c r="J894" s="55" t="s">
        <v>2948</v>
      </c>
      <c r="K894" s="55"/>
      <c r="L894" s="55" t="s">
        <v>2950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6">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8" t="s">
        <v>2742</v>
      </c>
      <c r="AY894" s="64"/>
      <c r="AZ894" s="65">
        <v>270</v>
      </c>
    </row>
    <row r="895" spans="1:52" s="128" customFormat="1" ht="55.5" customHeight="1" x14ac:dyDescent="0.25">
      <c r="A895" s="52" t="str">
        <f t="shared" si="154"/>
        <v>TN19NT1+1</v>
      </c>
      <c r="B895" s="52" t="str">
        <f t="shared" si="155"/>
        <v>TN19NT1+2</v>
      </c>
      <c r="C895" s="52" t="str">
        <f t="shared" si="156"/>
        <v>TN19NT1+3</v>
      </c>
      <c r="D895" s="52" t="str">
        <f t="shared" si="157"/>
        <v>TN19NT1+4</v>
      </c>
      <c r="F895" s="128" t="s">
        <v>2742</v>
      </c>
      <c r="G895" s="54">
        <v>19</v>
      </c>
      <c r="H895" s="54" t="s">
        <v>2951</v>
      </c>
      <c r="I895" s="55" t="s">
        <v>2069</v>
      </c>
      <c r="J895" s="55" t="s">
        <v>2950</v>
      </c>
      <c r="K895" s="55"/>
      <c r="L895" s="55" t="s">
        <v>469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6">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8" t="s">
        <v>2742</v>
      </c>
      <c r="AY895" s="64"/>
      <c r="AZ895" s="65">
        <v>270</v>
      </c>
    </row>
    <row r="896" spans="1:52" s="128" customFormat="1" ht="39.950000000000003" customHeight="1" x14ac:dyDescent="0.25">
      <c r="A896" s="52" t="str">
        <f t="shared" si="154"/>
        <v>TN20NT2+1</v>
      </c>
      <c r="B896" s="52" t="str">
        <f t="shared" si="155"/>
        <v>TN20NT2+2</v>
      </c>
      <c r="C896" s="52" t="str">
        <f t="shared" si="156"/>
        <v>TN20NT2+3</v>
      </c>
      <c r="D896" s="52" t="str">
        <f t="shared" si="157"/>
        <v>TN20NT2+4</v>
      </c>
      <c r="F896" s="128" t="s">
        <v>2742</v>
      </c>
      <c r="G896" s="54">
        <v>20</v>
      </c>
      <c r="H896" s="54" t="s">
        <v>2952</v>
      </c>
      <c r="I896" s="55" t="s">
        <v>2953</v>
      </c>
      <c r="J896" s="55" t="s">
        <v>2954</v>
      </c>
      <c r="K896" s="55"/>
      <c r="L896" s="55" t="s">
        <v>2955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6"/>
      <c r="AM896" s="61"/>
      <c r="AN896" s="61"/>
      <c r="AO896" s="58">
        <f t="shared" si="153"/>
        <v>0</v>
      </c>
      <c r="AP896" s="58">
        <f t="shared" si="153"/>
        <v>0</v>
      </c>
      <c r="AQ896" s="58">
        <f t="shared" si="153"/>
        <v>0</v>
      </c>
      <c r="AR896" s="58">
        <f t="shared" si="152"/>
        <v>0</v>
      </c>
      <c r="AS896" s="58"/>
      <c r="AT896" s="58"/>
      <c r="AU896" s="58"/>
      <c r="AV896" s="58"/>
      <c r="AW896" s="63"/>
      <c r="AX896" s="128" t="s">
        <v>2742</v>
      </c>
      <c r="AY896" s="64"/>
      <c r="AZ896" s="65"/>
    </row>
    <row r="897" spans="1:52" s="128" customFormat="1" ht="39.950000000000003" customHeight="1" x14ac:dyDescent="0.25">
      <c r="A897" s="52" t="str">
        <f t="shared" si="154"/>
        <v>TN20NT2_D1+1</v>
      </c>
      <c r="B897" s="52" t="str">
        <f t="shared" si="155"/>
        <v>TN20NT2_D1+2</v>
      </c>
      <c r="C897" s="52" t="str">
        <f t="shared" si="156"/>
        <v>TN20NT2_D1+3</v>
      </c>
      <c r="D897" s="52" t="str">
        <f t="shared" si="157"/>
        <v>TN20NT2_D1+4</v>
      </c>
      <c r="F897" s="128" t="s">
        <v>2742</v>
      </c>
      <c r="G897" s="54"/>
      <c r="H897" s="54" t="s">
        <v>2956</v>
      </c>
      <c r="I897" s="55" t="s">
        <v>2957</v>
      </c>
      <c r="J897" s="55" t="s">
        <v>2958</v>
      </c>
      <c r="K897" s="55"/>
      <c r="L897" s="55" t="s">
        <v>2773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6">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8" t="s">
        <v>2742</v>
      </c>
      <c r="AY897" s="64"/>
      <c r="AZ897" s="65">
        <v>240</v>
      </c>
    </row>
    <row r="898" spans="1:52" s="128" customFormat="1" ht="39.950000000000003" customHeight="1" x14ac:dyDescent="0.25">
      <c r="A898" s="52" t="str">
        <f t="shared" si="154"/>
        <v>TN20NT2_D2+1</v>
      </c>
      <c r="B898" s="52" t="str">
        <f t="shared" si="155"/>
        <v>TN20NT2_D2+2</v>
      </c>
      <c r="C898" s="52" t="str">
        <f t="shared" si="156"/>
        <v>TN20NT2_D2+3</v>
      </c>
      <c r="D898" s="52" t="str">
        <f t="shared" si="157"/>
        <v>TN20NT2_D2+4</v>
      </c>
      <c r="F898" s="128" t="s">
        <v>2742</v>
      </c>
      <c r="G898" s="54"/>
      <c r="H898" s="54" t="s">
        <v>2959</v>
      </c>
      <c r="I898" s="55" t="s">
        <v>2960</v>
      </c>
      <c r="J898" s="55" t="s">
        <v>2958</v>
      </c>
      <c r="K898" s="55"/>
      <c r="L898" s="55" t="s">
        <v>2961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6">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8" t="s">
        <v>2742</v>
      </c>
      <c r="AY898" s="64"/>
      <c r="AZ898" s="65">
        <v>240</v>
      </c>
    </row>
    <row r="899" spans="1:52" s="128" customFormat="1" ht="39.950000000000003" customHeight="1" x14ac:dyDescent="0.25">
      <c r="A899" s="52" t="str">
        <f t="shared" si="154"/>
        <v>TN21NT+1</v>
      </c>
      <c r="B899" s="52" t="str">
        <f t="shared" si="155"/>
        <v>TN21NT+2</v>
      </c>
      <c r="C899" s="52" t="str">
        <f t="shared" si="156"/>
        <v>TN21NT+3</v>
      </c>
      <c r="D899" s="52" t="str">
        <f t="shared" si="157"/>
        <v>TN21NT+4</v>
      </c>
      <c r="F899" s="128" t="s">
        <v>2742</v>
      </c>
      <c r="G899" s="54">
        <v>21</v>
      </c>
      <c r="H899" s="54" t="s">
        <v>2962</v>
      </c>
      <c r="I899" s="55" t="s">
        <v>2963</v>
      </c>
      <c r="J899" s="55" t="s">
        <v>2069</v>
      </c>
      <c r="K899" s="55"/>
      <c r="L899" s="55" t="s">
        <v>2964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6">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8" t="s">
        <v>2742</v>
      </c>
      <c r="AY899" s="64"/>
      <c r="AZ899" s="65"/>
    </row>
    <row r="900" spans="1:52" s="128" customFormat="1" ht="39.950000000000003" customHeight="1" x14ac:dyDescent="0.25">
      <c r="A900" s="52" t="str">
        <f t="shared" si="154"/>
        <v>TN22NT+1</v>
      </c>
      <c r="B900" s="52" t="str">
        <f t="shared" si="155"/>
        <v>TN22NT+2</v>
      </c>
      <c r="C900" s="52" t="str">
        <f t="shared" si="156"/>
        <v>TN22NT+3</v>
      </c>
      <c r="D900" s="52" t="str">
        <f t="shared" si="157"/>
        <v>TN22NT+4</v>
      </c>
      <c r="F900" s="128" t="s">
        <v>2742</v>
      </c>
      <c r="G900" s="54">
        <v>22</v>
      </c>
      <c r="H900" s="54" t="s">
        <v>2965</v>
      </c>
      <c r="I900" s="55" t="s">
        <v>2966</v>
      </c>
      <c r="J900" s="55" t="s">
        <v>2069</v>
      </c>
      <c r="K900" s="55"/>
      <c r="L900" s="55" t="s">
        <v>2967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6">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8" t="s">
        <v>2742</v>
      </c>
      <c r="AY900" s="64"/>
      <c r="AZ900" s="65">
        <v>300</v>
      </c>
    </row>
    <row r="901" spans="1:52" s="128" customFormat="1" ht="39.950000000000003" customHeight="1" x14ac:dyDescent="0.25">
      <c r="A901" s="52" t="str">
        <f t="shared" si="154"/>
        <v>TN23NT+1</v>
      </c>
      <c r="B901" s="52" t="str">
        <f t="shared" si="155"/>
        <v>TN23NT+2</v>
      </c>
      <c r="C901" s="52" t="str">
        <f t="shared" si="156"/>
        <v>TN23NT+3</v>
      </c>
      <c r="D901" s="52" t="str">
        <f t="shared" si="157"/>
        <v>TN23NT+4</v>
      </c>
      <c r="F901" s="128" t="s">
        <v>2742</v>
      </c>
      <c r="G901" s="54">
        <v>23</v>
      </c>
      <c r="H901" s="54" t="s">
        <v>2968</v>
      </c>
      <c r="I901" s="55" t="s">
        <v>2969</v>
      </c>
      <c r="J901" s="55" t="s">
        <v>2792</v>
      </c>
      <c r="K901" s="55"/>
      <c r="L901" s="55" t="s">
        <v>2970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6">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8" t="s">
        <v>2742</v>
      </c>
      <c r="AY901" s="64"/>
      <c r="AZ901" s="65">
        <v>210</v>
      </c>
    </row>
    <row r="902" spans="1:52" s="128" customFormat="1" ht="18" customHeight="1" x14ac:dyDescent="0.25">
      <c r="A902" s="52" t="str">
        <f t="shared" si="154"/>
        <v>TN24NT+1</v>
      </c>
      <c r="B902" s="52" t="str">
        <f t="shared" si="155"/>
        <v>TN24NT+2</v>
      </c>
      <c r="C902" s="52" t="str">
        <f t="shared" si="156"/>
        <v>TN24NT+3</v>
      </c>
      <c r="D902" s="52" t="str">
        <f t="shared" si="157"/>
        <v>TN24NT+4</v>
      </c>
      <c r="F902" s="128" t="s">
        <v>2742</v>
      </c>
      <c r="G902" s="54">
        <v>24</v>
      </c>
      <c r="H902" s="54" t="s">
        <v>2971</v>
      </c>
      <c r="I902" s="55" t="s">
        <v>2972</v>
      </c>
      <c r="J902" s="55" t="s">
        <v>2792</v>
      </c>
      <c r="K902" s="55"/>
      <c r="L902" s="55" t="s">
        <v>2162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6"/>
      <c r="AM902" s="61"/>
      <c r="AN902" s="61"/>
      <c r="AO902" s="58">
        <f t="shared" si="153"/>
        <v>0</v>
      </c>
      <c r="AP902" s="58">
        <f t="shared" si="153"/>
        <v>0</v>
      </c>
      <c r="AQ902" s="58">
        <f t="shared" si="153"/>
        <v>0</v>
      </c>
      <c r="AR902" s="58">
        <f t="shared" si="152"/>
        <v>0</v>
      </c>
      <c r="AS902" s="58"/>
      <c r="AT902" s="58"/>
      <c r="AU902" s="58"/>
      <c r="AV902" s="58"/>
      <c r="AW902" s="63"/>
      <c r="AX902" s="128" t="s">
        <v>2742</v>
      </c>
      <c r="AY902" s="64"/>
      <c r="AZ902" s="65"/>
    </row>
    <row r="903" spans="1:52" s="128" customFormat="1" ht="62.25" customHeight="1" x14ac:dyDescent="0.25">
      <c r="A903" s="52" t="str">
        <f t="shared" si="154"/>
        <v>TN24NT_D1+1</v>
      </c>
      <c r="B903" s="52" t="str">
        <f t="shared" si="155"/>
        <v>TN24NT_D1+2</v>
      </c>
      <c r="C903" s="52" t="str">
        <f t="shared" si="156"/>
        <v>TN24NT_D1+3</v>
      </c>
      <c r="D903" s="52" t="str">
        <f t="shared" si="157"/>
        <v>TN24NT_D1+4</v>
      </c>
      <c r="F903" s="128" t="s">
        <v>2742</v>
      </c>
      <c r="G903" s="54"/>
      <c r="H903" s="54" t="s">
        <v>2973</v>
      </c>
      <c r="I903" s="55" t="s">
        <v>2974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6">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8" t="s">
        <v>2742</v>
      </c>
      <c r="AY903" s="64"/>
      <c r="AZ903" s="65">
        <v>330</v>
      </c>
    </row>
    <row r="904" spans="1:52" s="128" customFormat="1" ht="31.5" x14ac:dyDescent="0.25">
      <c r="A904" s="52" t="str">
        <f t="shared" si="154"/>
        <v>TN24NT_D2+1</v>
      </c>
      <c r="B904" s="52" t="str">
        <f t="shared" si="155"/>
        <v>TN24NT_D2+2</v>
      </c>
      <c r="C904" s="52" t="str">
        <f t="shared" si="156"/>
        <v>TN24NT_D2+3</v>
      </c>
      <c r="D904" s="52" t="str">
        <f t="shared" si="157"/>
        <v>TN24NT_D2+4</v>
      </c>
      <c r="F904" s="128" t="s">
        <v>2742</v>
      </c>
      <c r="G904" s="54"/>
      <c r="H904" s="54" t="s">
        <v>2975</v>
      </c>
      <c r="I904" s="55" t="s">
        <v>2976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6">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8" t="s">
        <v>2742</v>
      </c>
      <c r="AY904" s="64"/>
      <c r="AZ904" s="65">
        <v>300</v>
      </c>
    </row>
    <row r="905" spans="1:52" s="128" customFormat="1" ht="31.5" x14ac:dyDescent="0.25">
      <c r="A905" s="52" t="str">
        <f t="shared" si="154"/>
        <v>TN24NT_D3+1</v>
      </c>
      <c r="B905" s="52" t="str">
        <f t="shared" si="155"/>
        <v>TN24NT_D3+2</v>
      </c>
      <c r="C905" s="52" t="str">
        <f t="shared" si="156"/>
        <v>TN24NT_D3+3</v>
      </c>
      <c r="D905" s="52" t="str">
        <f t="shared" si="157"/>
        <v>TN24NT_D3+4</v>
      </c>
      <c r="F905" s="128" t="s">
        <v>2742</v>
      </c>
      <c r="G905" s="54"/>
      <c r="H905" s="54" t="s">
        <v>2977</v>
      </c>
      <c r="I905" s="55" t="s">
        <v>2978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6">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8" t="s">
        <v>2742</v>
      </c>
      <c r="AY905" s="64"/>
      <c r="AZ905" s="65">
        <v>270</v>
      </c>
    </row>
    <row r="906" spans="1:52" s="128" customFormat="1" ht="47.25" x14ac:dyDescent="0.25">
      <c r="A906" s="52" t="str">
        <f t="shared" si="154"/>
        <v>TN25NT+1</v>
      </c>
      <c r="B906" s="52" t="str">
        <f t="shared" si="155"/>
        <v>TN25NT+2</v>
      </c>
      <c r="C906" s="52" t="str">
        <f t="shared" si="156"/>
        <v>TN25NT+3</v>
      </c>
      <c r="D906" s="52" t="str">
        <f t="shared" si="157"/>
        <v>TN25NT+4</v>
      </c>
      <c r="F906" s="128" t="s">
        <v>2742</v>
      </c>
      <c r="G906" s="54">
        <v>25</v>
      </c>
      <c r="H906" s="54" t="s">
        <v>2979</v>
      </c>
      <c r="I906" s="55" t="s">
        <v>2980</v>
      </c>
      <c r="J906" s="55" t="s">
        <v>2981</v>
      </c>
      <c r="K906" s="55"/>
      <c r="L906" s="55" t="s">
        <v>2970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6"/>
      <c r="AM906" s="61"/>
      <c r="AN906" s="61"/>
      <c r="AO906" s="58">
        <f t="shared" si="153"/>
        <v>0</v>
      </c>
      <c r="AP906" s="58">
        <f t="shared" si="153"/>
        <v>0</v>
      </c>
      <c r="AQ906" s="58">
        <f t="shared" si="153"/>
        <v>0</v>
      </c>
      <c r="AR906" s="58">
        <f t="shared" si="153"/>
        <v>0</v>
      </c>
      <c r="AS906" s="58"/>
      <c r="AT906" s="58"/>
      <c r="AU906" s="58"/>
      <c r="AV906" s="58"/>
      <c r="AW906" s="63"/>
      <c r="AX906" s="128" t="s">
        <v>2742</v>
      </c>
      <c r="AY906" s="64"/>
      <c r="AZ906" s="65">
        <v>150</v>
      </c>
    </row>
    <row r="907" spans="1:52" s="128" customFormat="1" ht="47.25" x14ac:dyDescent="0.25">
      <c r="A907" s="52" t="str">
        <f t="shared" si="154"/>
        <v>TN25NT_D1+1</v>
      </c>
      <c r="B907" s="52" t="str">
        <f t="shared" si="155"/>
        <v>TN25NT_D1+2</v>
      </c>
      <c r="C907" s="52" t="str">
        <f t="shared" si="156"/>
        <v>TN25NT_D1+3</v>
      </c>
      <c r="D907" s="52" t="str">
        <f t="shared" si="157"/>
        <v>TN25NT_D1+4</v>
      </c>
      <c r="F907" s="128" t="s">
        <v>2742</v>
      </c>
      <c r="G907" s="54"/>
      <c r="H907" s="54" t="s">
        <v>2982</v>
      </c>
      <c r="I907" s="55" t="s">
        <v>2983</v>
      </c>
      <c r="J907" s="55" t="s">
        <v>157</v>
      </c>
      <c r="K907" s="55"/>
      <c r="L907" s="55" t="s">
        <v>2984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6">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8" t="s">
        <v>2742</v>
      </c>
      <c r="AY907" s="64"/>
      <c r="AZ907" s="65">
        <v>330</v>
      </c>
    </row>
    <row r="908" spans="1:52" s="128"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8" t="s">
        <v>2742</v>
      </c>
      <c r="G908" s="54"/>
      <c r="H908" s="54" t="s">
        <v>2985</v>
      </c>
      <c r="I908" s="55" t="s">
        <v>2986</v>
      </c>
      <c r="J908" s="55" t="s">
        <v>157</v>
      </c>
      <c r="K908" s="55"/>
      <c r="L908" s="55" t="s">
        <v>2987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6">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8" t="s">
        <v>2742</v>
      </c>
      <c r="AY908" s="64"/>
      <c r="AZ908" s="65">
        <v>330</v>
      </c>
    </row>
    <row r="909" spans="1:52" s="128" customFormat="1" ht="39.950000000000003" customHeight="1" x14ac:dyDescent="0.25">
      <c r="A909" s="52" t="str">
        <f t="shared" si="160"/>
        <v>TN26NT+1</v>
      </c>
      <c r="B909" s="52" t="str">
        <f t="shared" si="161"/>
        <v>TN26NT+2</v>
      </c>
      <c r="C909" s="52" t="str">
        <f t="shared" si="162"/>
        <v>TN26NT+3</v>
      </c>
      <c r="D909" s="52" t="str">
        <f t="shared" si="163"/>
        <v>TN26NT+4</v>
      </c>
      <c r="F909" s="128" t="s">
        <v>2742</v>
      </c>
      <c r="G909" s="54">
        <v>26</v>
      </c>
      <c r="H909" s="54" t="s">
        <v>2988</v>
      </c>
      <c r="I909" s="55" t="s">
        <v>2989</v>
      </c>
      <c r="J909" s="55" t="s">
        <v>2987</v>
      </c>
      <c r="K909" s="55"/>
      <c r="L909" s="55" t="s">
        <v>2984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6"/>
      <c r="AM909" s="61"/>
      <c r="AN909" s="61"/>
      <c r="AO909" s="58">
        <f t="shared" si="159"/>
        <v>0</v>
      </c>
      <c r="AP909" s="58">
        <f t="shared" si="159"/>
        <v>0</v>
      </c>
      <c r="AQ909" s="58">
        <f t="shared" si="159"/>
        <v>0</v>
      </c>
      <c r="AR909" s="58">
        <f t="shared" si="159"/>
        <v>0</v>
      </c>
      <c r="AS909" s="58"/>
      <c r="AT909" s="58"/>
      <c r="AU909" s="58"/>
      <c r="AV909" s="58"/>
      <c r="AW909" s="63"/>
      <c r="AX909" s="128" t="s">
        <v>2742</v>
      </c>
      <c r="AY909" s="64"/>
      <c r="AZ909" s="65">
        <v>330</v>
      </c>
    </row>
    <row r="910" spans="1:52" s="128" customFormat="1" ht="39.950000000000003" customHeight="1" x14ac:dyDescent="0.25">
      <c r="A910" s="52" t="str">
        <f t="shared" si="160"/>
        <v>TN26NT_D1+1</v>
      </c>
      <c r="B910" s="52" t="str">
        <f t="shared" si="161"/>
        <v>TN26NT_D1+2</v>
      </c>
      <c r="C910" s="52" t="str">
        <f t="shared" si="162"/>
        <v>TN26NT_D1+3</v>
      </c>
      <c r="D910" s="52" t="str">
        <f t="shared" si="163"/>
        <v>TN26NT_D1+4</v>
      </c>
      <c r="F910" s="128" t="s">
        <v>2742</v>
      </c>
      <c r="G910" s="54"/>
      <c r="H910" s="54" t="s">
        <v>2990</v>
      </c>
      <c r="I910" s="55" t="s">
        <v>2991</v>
      </c>
      <c r="J910" s="55" t="s">
        <v>157</v>
      </c>
      <c r="K910" s="55"/>
      <c r="L910" s="55" t="s">
        <v>2865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6">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8" t="s">
        <v>2742</v>
      </c>
      <c r="AY910" s="64"/>
      <c r="AZ910" s="65">
        <v>330</v>
      </c>
    </row>
    <row r="911" spans="1:52" s="128" customFormat="1" ht="39.950000000000003" customHeight="1" x14ac:dyDescent="0.25">
      <c r="A911" s="52" t="str">
        <f t="shared" si="160"/>
        <v>TN26NT_D2+1</v>
      </c>
      <c r="B911" s="52" t="str">
        <f t="shared" si="161"/>
        <v>TN26NT_D2+2</v>
      </c>
      <c r="C911" s="52" t="str">
        <f t="shared" si="162"/>
        <v>TN26NT_D2+3</v>
      </c>
      <c r="D911" s="52" t="str">
        <f t="shared" si="163"/>
        <v>TN26NT_D2+4</v>
      </c>
      <c r="F911" s="128" t="s">
        <v>2742</v>
      </c>
      <c r="G911" s="54"/>
      <c r="H911" s="54" t="s">
        <v>2992</v>
      </c>
      <c r="I911" s="55" t="s">
        <v>2993</v>
      </c>
      <c r="J911" s="55" t="s">
        <v>157</v>
      </c>
      <c r="K911" s="55"/>
      <c r="L911" s="55" t="s">
        <v>2162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6">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8" t="s">
        <v>2742</v>
      </c>
      <c r="AY911" s="64"/>
      <c r="AZ911" s="65"/>
    </row>
    <row r="912" spans="1:52" s="128" customFormat="1" ht="39.950000000000003" customHeight="1" x14ac:dyDescent="0.25">
      <c r="A912" s="52" t="str">
        <f t="shared" si="160"/>
        <v>TN27NT+1</v>
      </c>
      <c r="B912" s="52" t="str">
        <f t="shared" si="161"/>
        <v>TN27NT+2</v>
      </c>
      <c r="C912" s="52" t="str">
        <f t="shared" si="162"/>
        <v>TN27NT+3</v>
      </c>
      <c r="D912" s="52" t="str">
        <f t="shared" si="163"/>
        <v>TN27NT+4</v>
      </c>
      <c r="F912" s="128" t="s">
        <v>2742</v>
      </c>
      <c r="G912" s="54">
        <v>27</v>
      </c>
      <c r="H912" s="54" t="s">
        <v>2994</v>
      </c>
      <c r="I912" s="55" t="s">
        <v>2995</v>
      </c>
      <c r="J912" s="55" t="s">
        <v>2866</v>
      </c>
      <c r="K912" s="55"/>
      <c r="L912" s="55" t="s">
        <v>2867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6"/>
      <c r="AM912" s="61"/>
      <c r="AN912" s="61"/>
      <c r="AO912" s="58">
        <f t="shared" si="159"/>
        <v>0</v>
      </c>
      <c r="AP912" s="58">
        <f t="shared" si="159"/>
        <v>0</v>
      </c>
      <c r="AQ912" s="58">
        <f t="shared" si="159"/>
        <v>0</v>
      </c>
      <c r="AR912" s="58">
        <f t="shared" si="159"/>
        <v>0</v>
      </c>
      <c r="AS912" s="58"/>
      <c r="AT912" s="58"/>
      <c r="AU912" s="58"/>
      <c r="AV912" s="58"/>
      <c r="AW912" s="63"/>
      <c r="AX912" s="128" t="s">
        <v>2742</v>
      </c>
      <c r="AY912" s="64"/>
      <c r="AZ912" s="65">
        <v>270</v>
      </c>
    </row>
    <row r="913" spans="1:52" s="128" customFormat="1" ht="31.5" x14ac:dyDescent="0.25">
      <c r="A913" s="52" t="str">
        <f t="shared" si="160"/>
        <v>TN27NT_D1+1</v>
      </c>
      <c r="B913" s="52" t="str">
        <f t="shared" si="161"/>
        <v>TN27NT_D1+2</v>
      </c>
      <c r="C913" s="52" t="str">
        <f t="shared" si="162"/>
        <v>TN27NT_D1+3</v>
      </c>
      <c r="D913" s="52" t="str">
        <f t="shared" si="163"/>
        <v>TN27NT_D1+4</v>
      </c>
      <c r="F913" s="128" t="s">
        <v>2742</v>
      </c>
      <c r="G913" s="54"/>
      <c r="H913" s="54" t="s">
        <v>2996</v>
      </c>
      <c r="I913" s="55" t="s">
        <v>2947</v>
      </c>
      <c r="J913" s="55" t="s">
        <v>2353</v>
      </c>
      <c r="K913" s="55"/>
      <c r="L913" s="55" t="s">
        <v>2865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6">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8" t="s">
        <v>2742</v>
      </c>
      <c r="AY913" s="64"/>
      <c r="AZ913" s="65">
        <v>270</v>
      </c>
    </row>
    <row r="914" spans="1:52" s="128" customFormat="1" ht="31.5" x14ac:dyDescent="0.25">
      <c r="A914" s="52" t="str">
        <f t="shared" si="160"/>
        <v>TN27NT_D2+1</v>
      </c>
      <c r="B914" s="52" t="str">
        <f t="shared" si="161"/>
        <v>TN27NT_D2+2</v>
      </c>
      <c r="C914" s="52" t="str">
        <f t="shared" si="162"/>
        <v>TN27NT_D2+3</v>
      </c>
      <c r="D914" s="52" t="str">
        <f t="shared" si="163"/>
        <v>TN27NT_D2+4</v>
      </c>
      <c r="F914" s="128" t="s">
        <v>2742</v>
      </c>
      <c r="G914" s="54"/>
      <c r="H914" s="54" t="s">
        <v>2997</v>
      </c>
      <c r="I914" s="55" t="s">
        <v>2998</v>
      </c>
      <c r="J914" s="55" t="s">
        <v>2999</v>
      </c>
      <c r="K914" s="55"/>
      <c r="L914" s="55" t="s">
        <v>2492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6">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8" t="s">
        <v>2742</v>
      </c>
      <c r="AY914" s="64"/>
      <c r="AZ914" s="65">
        <v>780</v>
      </c>
    </row>
    <row r="915" spans="1:52" s="128" customFormat="1" ht="31.5" x14ac:dyDescent="0.25">
      <c r="A915" s="52" t="str">
        <f t="shared" si="160"/>
        <v>TN27NT_D3+1</v>
      </c>
      <c r="B915" s="52" t="str">
        <f t="shared" si="161"/>
        <v>TN27NT_D3+2</v>
      </c>
      <c r="C915" s="52" t="str">
        <f t="shared" si="162"/>
        <v>TN27NT_D3+3</v>
      </c>
      <c r="D915" s="52" t="str">
        <f t="shared" si="163"/>
        <v>TN27NT_D3+4</v>
      </c>
      <c r="F915" s="128" t="s">
        <v>2742</v>
      </c>
      <c r="G915" s="54"/>
      <c r="H915" s="54" t="s">
        <v>3000</v>
      </c>
      <c r="I915" s="55" t="s">
        <v>3001</v>
      </c>
      <c r="J915" s="55" t="s">
        <v>2788</v>
      </c>
      <c r="K915" s="55"/>
      <c r="L915" s="55" t="s">
        <v>3002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6">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8" t="s">
        <v>2742</v>
      </c>
      <c r="AY915" s="64"/>
      <c r="AZ915" s="65"/>
    </row>
    <row r="916" spans="1:52" s="128" customFormat="1" ht="39.950000000000003" customHeight="1" x14ac:dyDescent="0.25">
      <c r="A916" s="52" t="str">
        <f t="shared" si="160"/>
        <v>TN28NT+1</v>
      </c>
      <c r="B916" s="52" t="str">
        <f t="shared" si="161"/>
        <v>TN28NT+2</v>
      </c>
      <c r="C916" s="52" t="str">
        <f t="shared" si="162"/>
        <v>TN28NT+3</v>
      </c>
      <c r="D916" s="52" t="str">
        <f t="shared" si="163"/>
        <v>TN28NT+4</v>
      </c>
      <c r="F916" s="128" t="s">
        <v>2742</v>
      </c>
      <c r="G916" s="54">
        <v>28</v>
      </c>
      <c r="H916" s="54" t="s">
        <v>3003</v>
      </c>
      <c r="I916" s="55" t="s">
        <v>3004</v>
      </c>
      <c r="J916" s="55" t="s">
        <v>2845</v>
      </c>
      <c r="K916" s="55"/>
      <c r="L916" s="55" t="s">
        <v>3005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6">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8" t="s">
        <v>2742</v>
      </c>
      <c r="AY916" s="64"/>
      <c r="AZ916" s="65"/>
    </row>
    <row r="917" spans="1:52" s="128" customFormat="1" ht="31.5" x14ac:dyDescent="0.25">
      <c r="A917" s="52" t="str">
        <f t="shared" si="160"/>
        <v>TN29NT+1</v>
      </c>
      <c r="B917" s="52" t="str">
        <f t="shared" si="161"/>
        <v>TN29NT+2</v>
      </c>
      <c r="C917" s="52" t="str">
        <f t="shared" si="162"/>
        <v>TN29NT+3</v>
      </c>
      <c r="D917" s="52" t="str">
        <f t="shared" si="163"/>
        <v>TN29NT+4</v>
      </c>
      <c r="F917" s="128" t="s">
        <v>2742</v>
      </c>
      <c r="G917" s="54">
        <v>29</v>
      </c>
      <c r="H917" s="54" t="s">
        <v>3006</v>
      </c>
      <c r="I917" s="55" t="s">
        <v>3007</v>
      </c>
      <c r="J917" s="55" t="s">
        <v>2845</v>
      </c>
      <c r="K917" s="55"/>
      <c r="L917" s="55" t="s">
        <v>3005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6">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8" t="s">
        <v>3008</v>
      </c>
      <c r="AY917" s="64"/>
      <c r="AZ917" s="65">
        <v>120</v>
      </c>
    </row>
    <row r="918" spans="1:52" s="128" customFormat="1" ht="31.5" x14ac:dyDescent="0.25">
      <c r="A918" s="52" t="str">
        <f t="shared" si="160"/>
        <v>TN30NT+1</v>
      </c>
      <c r="B918" s="52" t="str">
        <f t="shared" si="161"/>
        <v>TN30NT+2</v>
      </c>
      <c r="C918" s="52" t="str">
        <f t="shared" si="162"/>
        <v>TN30NT+3</v>
      </c>
      <c r="D918" s="52" t="str">
        <f t="shared" si="163"/>
        <v>TN30NT+4</v>
      </c>
      <c r="F918" s="128" t="s">
        <v>2742</v>
      </c>
      <c r="G918" s="54">
        <v>30</v>
      </c>
      <c r="H918" s="54" t="s">
        <v>3009</v>
      </c>
      <c r="I918" s="55" t="s">
        <v>3010</v>
      </c>
      <c r="J918" s="55" t="s">
        <v>2788</v>
      </c>
      <c r="K918" s="55"/>
      <c r="L918" s="55" t="s">
        <v>3011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6">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8" t="s">
        <v>3008</v>
      </c>
      <c r="AY918" s="64"/>
      <c r="AZ918" s="65">
        <v>180</v>
      </c>
    </row>
    <row r="919" spans="1:52" s="128" customFormat="1" ht="31.5" x14ac:dyDescent="0.25">
      <c r="A919" s="52" t="str">
        <f t="shared" si="160"/>
        <v>TN31NT+1</v>
      </c>
      <c r="B919" s="52" t="str">
        <f t="shared" si="161"/>
        <v>TN31NT+2</v>
      </c>
      <c r="C919" s="52" t="str">
        <f t="shared" si="162"/>
        <v>TN31NT+3</v>
      </c>
      <c r="D919" s="52" t="str">
        <f t="shared" si="163"/>
        <v>TN31NT+4</v>
      </c>
      <c r="F919" s="128" t="s">
        <v>2742</v>
      </c>
      <c r="G919" s="54">
        <v>31</v>
      </c>
      <c r="H919" s="54" t="s">
        <v>3012</v>
      </c>
      <c r="I919" s="55" t="s">
        <v>3013</v>
      </c>
      <c r="J919" s="55" t="s">
        <v>2788</v>
      </c>
      <c r="K919" s="55"/>
      <c r="L919" s="55" t="s">
        <v>2789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6">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8" t="s">
        <v>3008</v>
      </c>
      <c r="AY919" s="64"/>
      <c r="AZ919" s="65">
        <v>240</v>
      </c>
    </row>
    <row r="920" spans="1:52" s="128" customFormat="1" ht="31.5" x14ac:dyDescent="0.25">
      <c r="A920" s="52" t="str">
        <f t="shared" si="160"/>
        <v>TN32NT+1</v>
      </c>
      <c r="B920" s="52" t="str">
        <f t="shared" si="161"/>
        <v>TN32NT+2</v>
      </c>
      <c r="C920" s="52" t="str">
        <f t="shared" si="162"/>
        <v>TN32NT+3</v>
      </c>
      <c r="D920" s="52" t="str">
        <f t="shared" si="163"/>
        <v>TN32NT+4</v>
      </c>
      <c r="F920" s="128" t="s">
        <v>2742</v>
      </c>
      <c r="G920" s="54">
        <v>32</v>
      </c>
      <c r="H920" s="54" t="s">
        <v>3014</v>
      </c>
      <c r="I920" s="55" t="s">
        <v>3015</v>
      </c>
      <c r="J920" s="55" t="s">
        <v>2788</v>
      </c>
      <c r="K920" s="55"/>
      <c r="L920" s="55" t="s">
        <v>3016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6">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8" t="s">
        <v>3008</v>
      </c>
      <c r="AY920" s="64"/>
      <c r="AZ920" s="65">
        <v>420</v>
      </c>
    </row>
    <row r="921" spans="1:52" s="128" customFormat="1" x14ac:dyDescent="0.25">
      <c r="A921" s="52" t="str">
        <f t="shared" si="160"/>
        <v>TN33NT+1</v>
      </c>
      <c r="B921" s="52" t="str">
        <f t="shared" si="161"/>
        <v>TN33NT+2</v>
      </c>
      <c r="C921" s="52" t="str">
        <f t="shared" si="162"/>
        <v>TN33NT+3</v>
      </c>
      <c r="D921" s="52" t="str">
        <f t="shared" si="163"/>
        <v>TN33NT+4</v>
      </c>
      <c r="F921" s="128" t="s">
        <v>2742</v>
      </c>
      <c r="G921" s="54">
        <v>33</v>
      </c>
      <c r="H921" s="54" t="s">
        <v>3017</v>
      </c>
      <c r="I921" s="55" t="s">
        <v>3018</v>
      </c>
      <c r="J921" s="55" t="s">
        <v>3016</v>
      </c>
      <c r="K921" s="55"/>
      <c r="L921" s="55" t="s">
        <v>2789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6"/>
      <c r="AM921" s="61"/>
      <c r="AN921" s="61"/>
      <c r="AO921" s="58">
        <f t="shared" si="159"/>
        <v>0</v>
      </c>
      <c r="AP921" s="58">
        <f t="shared" si="159"/>
        <v>0</v>
      </c>
      <c r="AQ921" s="58">
        <f t="shared" si="159"/>
        <v>0</v>
      </c>
      <c r="AR921" s="58">
        <f t="shared" si="159"/>
        <v>0</v>
      </c>
      <c r="AS921" s="58"/>
      <c r="AT921" s="58"/>
      <c r="AU921" s="58"/>
      <c r="AV921" s="58"/>
      <c r="AW921" s="63"/>
      <c r="AX921" s="128" t="s">
        <v>3008</v>
      </c>
      <c r="AY921" s="64"/>
      <c r="AZ921" s="65">
        <v>420</v>
      </c>
    </row>
    <row r="922" spans="1:52" s="128" customFormat="1" ht="31.5" x14ac:dyDescent="0.25">
      <c r="A922" s="52" t="str">
        <f t="shared" si="160"/>
        <v>TN33NT_D1+1</v>
      </c>
      <c r="B922" s="52" t="str">
        <f t="shared" si="161"/>
        <v>TN33NT_D1+2</v>
      </c>
      <c r="C922" s="52" t="str">
        <f t="shared" si="162"/>
        <v>TN33NT_D1+3</v>
      </c>
      <c r="D922" s="52" t="str">
        <f t="shared" si="163"/>
        <v>TN33NT_D1+4</v>
      </c>
      <c r="F922" s="128" t="s">
        <v>2742</v>
      </c>
      <c r="G922" s="54"/>
      <c r="H922" s="54" t="s">
        <v>3019</v>
      </c>
      <c r="I922" s="55" t="s">
        <v>3020</v>
      </c>
      <c r="J922" s="55" t="s">
        <v>3021</v>
      </c>
      <c r="K922" s="55"/>
      <c r="L922" s="55" t="s">
        <v>469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6">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8" t="s">
        <v>3008</v>
      </c>
      <c r="AY922" s="64"/>
      <c r="AZ922" s="65">
        <v>540</v>
      </c>
    </row>
    <row r="923" spans="1:52" s="128" customFormat="1" ht="31.5" x14ac:dyDescent="0.25">
      <c r="A923" s="52" t="str">
        <f t="shared" si="160"/>
        <v>TN33NT_D2+1</v>
      </c>
      <c r="B923" s="52" t="str">
        <f t="shared" si="161"/>
        <v>TN33NT_D2+2</v>
      </c>
      <c r="C923" s="52" t="str">
        <f t="shared" si="162"/>
        <v>TN33NT_D2+3</v>
      </c>
      <c r="D923" s="52" t="str">
        <f t="shared" si="163"/>
        <v>TN33NT_D2+4</v>
      </c>
      <c r="F923" s="128" t="s">
        <v>2742</v>
      </c>
      <c r="G923" s="54"/>
      <c r="H923" s="54" t="s">
        <v>3022</v>
      </c>
      <c r="I923" s="55" t="s">
        <v>3023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6">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8" t="s">
        <v>3008</v>
      </c>
      <c r="AY923" s="64"/>
      <c r="AZ923" s="65">
        <v>420</v>
      </c>
    </row>
    <row r="924" spans="1:52" s="128" customFormat="1" ht="31.5" x14ac:dyDescent="0.25">
      <c r="A924" s="52" t="str">
        <f t="shared" si="160"/>
        <v>TN34NT1+1</v>
      </c>
      <c r="B924" s="52" t="str">
        <f t="shared" si="161"/>
        <v>TN34NT1+2</v>
      </c>
      <c r="C924" s="52" t="str">
        <f t="shared" si="162"/>
        <v>TN34NT1+3</v>
      </c>
      <c r="D924" s="52" t="str">
        <f t="shared" si="163"/>
        <v>TN34NT1+4</v>
      </c>
      <c r="F924" s="128" t="s">
        <v>2742</v>
      </c>
      <c r="G924" s="54">
        <v>34</v>
      </c>
      <c r="H924" s="54" t="s">
        <v>3024</v>
      </c>
      <c r="I924" s="55" t="s">
        <v>3025</v>
      </c>
      <c r="J924" s="55" t="s">
        <v>439</v>
      </c>
      <c r="K924" s="55"/>
      <c r="L924" s="55" t="s">
        <v>3026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6">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8" t="s">
        <v>3008</v>
      </c>
      <c r="AY924" s="64"/>
      <c r="AZ924" s="65">
        <v>180</v>
      </c>
    </row>
    <row r="925" spans="1:52" s="201" customFormat="1" x14ac:dyDescent="0.25">
      <c r="A925" s="200" t="str">
        <f t="shared" si="160"/>
        <v>DQ+1</v>
      </c>
      <c r="B925" s="200" t="str">
        <f t="shared" si="161"/>
        <v>DQ+2</v>
      </c>
      <c r="C925" s="200" t="str">
        <f t="shared" si="162"/>
        <v>DQ+3</v>
      </c>
      <c r="D925" s="200" t="str">
        <f t="shared" si="163"/>
        <v>DQ+4</v>
      </c>
      <c r="F925" s="201" t="s">
        <v>3008</v>
      </c>
      <c r="G925" s="202" t="s">
        <v>3027</v>
      </c>
      <c r="H925" s="202" t="s">
        <v>3008</v>
      </c>
      <c r="I925" s="203" t="s">
        <v>3028</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58">
        <f t="shared" si="159"/>
        <v>0</v>
      </c>
      <c r="AP925" s="58">
        <f t="shared" si="159"/>
        <v>0</v>
      </c>
      <c r="AQ925" s="58">
        <f t="shared" si="159"/>
        <v>0</v>
      </c>
      <c r="AR925" s="58">
        <f t="shared" si="159"/>
        <v>0</v>
      </c>
      <c r="AS925" s="58"/>
      <c r="AT925" s="58"/>
      <c r="AU925" s="58"/>
      <c r="AV925" s="58"/>
      <c r="AW925" s="209"/>
      <c r="AX925" s="201" t="s">
        <v>3008</v>
      </c>
      <c r="AY925" s="210"/>
      <c r="AZ925" s="211">
        <v>240</v>
      </c>
    </row>
    <row r="926" spans="1:52" s="128" customFormat="1" ht="85.5" customHeight="1" x14ac:dyDescent="0.25">
      <c r="A926" s="52" t="str">
        <f t="shared" si="160"/>
        <v>DQ1NT1+1</v>
      </c>
      <c r="B926" s="52" t="str">
        <f t="shared" si="161"/>
        <v>DQ1NT1+2</v>
      </c>
      <c r="C926" s="52" t="str">
        <f t="shared" si="162"/>
        <v>DQ1NT1+3</v>
      </c>
      <c r="D926" s="52" t="str">
        <f t="shared" si="163"/>
        <v>DQ1NT1+4</v>
      </c>
      <c r="F926" s="128" t="s">
        <v>3008</v>
      </c>
      <c r="G926" s="54">
        <v>1</v>
      </c>
      <c r="H926" s="54" t="s">
        <v>3029</v>
      </c>
      <c r="I926" s="55" t="s">
        <v>3030</v>
      </c>
      <c r="J926" s="55" t="s">
        <v>3031</v>
      </c>
      <c r="K926" s="55"/>
      <c r="L926" s="55" t="s">
        <v>3032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6"/>
      <c r="AM926" s="61"/>
      <c r="AN926" s="61"/>
      <c r="AO926" s="58">
        <f t="shared" si="159"/>
        <v>0</v>
      </c>
      <c r="AP926" s="58">
        <f t="shared" si="159"/>
        <v>0</v>
      </c>
      <c r="AQ926" s="58">
        <f t="shared" si="159"/>
        <v>0</v>
      </c>
      <c r="AR926" s="58">
        <f t="shared" si="159"/>
        <v>0</v>
      </c>
      <c r="AS926" s="58"/>
      <c r="AT926" s="58"/>
      <c r="AU926" s="58"/>
      <c r="AV926" s="58"/>
      <c r="AW926" s="63"/>
      <c r="AX926" s="128" t="s">
        <v>3008</v>
      </c>
      <c r="AY926" s="64"/>
      <c r="AZ926" s="65">
        <v>300</v>
      </c>
    </row>
    <row r="927" spans="1:52" s="128" customFormat="1" ht="31.5" x14ac:dyDescent="0.25">
      <c r="A927" s="52" t="str">
        <f t="shared" si="160"/>
        <v>DQ1NT1_D1+1</v>
      </c>
      <c r="B927" s="52" t="str">
        <f t="shared" si="161"/>
        <v>DQ1NT1_D1+2</v>
      </c>
      <c r="C927" s="52" t="str">
        <f t="shared" si="162"/>
        <v>DQ1NT1_D1+3</v>
      </c>
      <c r="D927" s="52" t="str">
        <f t="shared" si="163"/>
        <v>DQ1NT1_D1+4</v>
      </c>
      <c r="F927" s="128" t="s">
        <v>3008</v>
      </c>
      <c r="G927" s="54"/>
      <c r="H927" s="54" t="s">
        <v>3033</v>
      </c>
      <c r="I927" s="55" t="s">
        <v>3034</v>
      </c>
      <c r="J927" s="55" t="s">
        <v>3035</v>
      </c>
      <c r="K927" s="55"/>
      <c r="L927" s="55" t="s">
        <v>3036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6">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8" t="s">
        <v>3008</v>
      </c>
      <c r="AY927" s="64"/>
      <c r="AZ927" s="65">
        <v>240</v>
      </c>
    </row>
    <row r="928" spans="1:52" s="128" customFormat="1" ht="31.5" x14ac:dyDescent="0.25">
      <c r="A928" s="52" t="str">
        <f t="shared" si="160"/>
        <v>DQ1NT1_D2+1</v>
      </c>
      <c r="B928" s="52" t="str">
        <f t="shared" si="161"/>
        <v>DQ1NT1_D2+2</v>
      </c>
      <c r="C928" s="52" t="str">
        <f t="shared" si="162"/>
        <v>DQ1NT1_D2+3</v>
      </c>
      <c r="D928" s="52" t="str">
        <f t="shared" si="163"/>
        <v>DQ1NT1_D2+4</v>
      </c>
      <c r="F928" s="128" t="s">
        <v>3008</v>
      </c>
      <c r="G928" s="54"/>
      <c r="H928" s="54" t="s">
        <v>3037</v>
      </c>
      <c r="I928" s="55" t="s">
        <v>3038</v>
      </c>
      <c r="J928" s="55" t="s">
        <v>3039</v>
      </c>
      <c r="K928" s="55"/>
      <c r="L928" s="55" t="s">
        <v>3040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6">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8" t="s">
        <v>3008</v>
      </c>
      <c r="AY928" s="64"/>
      <c r="AZ928" s="65">
        <v>120</v>
      </c>
    </row>
    <row r="929" spans="1:52" s="128" customFormat="1" ht="31.5" x14ac:dyDescent="0.25">
      <c r="A929" s="52" t="str">
        <f t="shared" si="160"/>
        <v>DQ1NT1_D3+1</v>
      </c>
      <c r="B929" s="52" t="str">
        <f t="shared" si="161"/>
        <v>DQ1NT1_D3+2</v>
      </c>
      <c r="C929" s="52" t="str">
        <f t="shared" si="162"/>
        <v>DQ1NT1_D3+3</v>
      </c>
      <c r="D929" s="52" t="str">
        <f t="shared" si="163"/>
        <v>DQ1NT1_D3+4</v>
      </c>
      <c r="F929" s="128" t="s">
        <v>3008</v>
      </c>
      <c r="G929" s="54"/>
      <c r="H929" s="54" t="s">
        <v>3041</v>
      </c>
      <c r="I929" s="55" t="s">
        <v>3042</v>
      </c>
      <c r="J929" s="55" t="s">
        <v>3043</v>
      </c>
      <c r="K929" s="55"/>
      <c r="L929" s="55" t="s">
        <v>3044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6">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8" t="s">
        <v>3008</v>
      </c>
      <c r="AY929" s="64"/>
      <c r="AZ929" s="65">
        <v>120</v>
      </c>
    </row>
    <row r="930" spans="1:52" s="128" customFormat="1" ht="31.5" x14ac:dyDescent="0.25">
      <c r="A930" s="52" t="str">
        <f t="shared" si="160"/>
        <v>DQ1NT1_D4+1</v>
      </c>
      <c r="B930" s="52" t="str">
        <f t="shared" si="161"/>
        <v>DQ1NT1_D4+2</v>
      </c>
      <c r="C930" s="52" t="str">
        <f t="shared" si="162"/>
        <v>DQ1NT1_D4+3</v>
      </c>
      <c r="D930" s="52" t="str">
        <f t="shared" si="163"/>
        <v>DQ1NT1_D4+4</v>
      </c>
      <c r="F930" s="128" t="s">
        <v>3008</v>
      </c>
      <c r="G930" s="54"/>
      <c r="H930" s="54" t="s">
        <v>3045</v>
      </c>
      <c r="I930" s="55" t="s">
        <v>3046</v>
      </c>
      <c r="J930" s="55" t="s">
        <v>3047</v>
      </c>
      <c r="K930" s="55"/>
      <c r="L930" s="55" t="s">
        <v>3048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6">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8" t="s">
        <v>3008</v>
      </c>
      <c r="AY930" s="64"/>
      <c r="AZ930" s="65">
        <v>600</v>
      </c>
    </row>
    <row r="931" spans="1:52" s="128" customFormat="1" ht="31.5" x14ac:dyDescent="0.25">
      <c r="A931" s="52" t="str">
        <f t="shared" si="160"/>
        <v>DQ1NT1_D5+1</v>
      </c>
      <c r="B931" s="52" t="str">
        <f t="shared" si="161"/>
        <v>DQ1NT1_D5+2</v>
      </c>
      <c r="C931" s="52" t="str">
        <f t="shared" si="162"/>
        <v>DQ1NT1_D5+3</v>
      </c>
      <c r="D931" s="52" t="str">
        <f t="shared" si="163"/>
        <v>DQ1NT1_D5+4</v>
      </c>
      <c r="F931" s="128" t="s">
        <v>3008</v>
      </c>
      <c r="G931" s="54"/>
      <c r="H931" s="54" t="s">
        <v>3049</v>
      </c>
      <c r="I931" s="55" t="s">
        <v>3050</v>
      </c>
      <c r="J931" s="55" t="s">
        <v>3051</v>
      </c>
      <c r="K931" s="55"/>
      <c r="L931" s="55" t="s">
        <v>3052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6">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8" t="s">
        <v>3008</v>
      </c>
      <c r="AY931" s="64"/>
      <c r="AZ931" s="65">
        <v>300</v>
      </c>
    </row>
    <row r="932" spans="1:52" s="128" customFormat="1" ht="31.5" x14ac:dyDescent="0.25">
      <c r="A932" s="52" t="str">
        <f t="shared" si="160"/>
        <v>DQ1NT1_D6+1</v>
      </c>
      <c r="B932" s="52" t="str">
        <f t="shared" si="161"/>
        <v>DQ1NT1_D6+2</v>
      </c>
      <c r="C932" s="52" t="str">
        <f t="shared" si="162"/>
        <v>DQ1NT1_D6+3</v>
      </c>
      <c r="D932" s="52" t="str">
        <f t="shared" si="163"/>
        <v>DQ1NT1_D6+4</v>
      </c>
      <c r="F932" s="128" t="s">
        <v>3008</v>
      </c>
      <c r="G932" s="54"/>
      <c r="H932" s="54" t="s">
        <v>3053</v>
      </c>
      <c r="I932" s="55" t="s">
        <v>3054</v>
      </c>
      <c r="J932" s="55" t="s">
        <v>3055</v>
      </c>
      <c r="K932" s="55"/>
      <c r="L932" s="55" t="s">
        <v>3056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6">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8" t="s">
        <v>3008</v>
      </c>
      <c r="AY932" s="64"/>
      <c r="AZ932" s="65">
        <v>180</v>
      </c>
    </row>
    <row r="933" spans="1:52" s="128" customFormat="1" ht="31.5" x14ac:dyDescent="0.25">
      <c r="A933" s="52" t="str">
        <f t="shared" si="160"/>
        <v>DQ1NT1_D7+1</v>
      </c>
      <c r="B933" s="52" t="str">
        <f t="shared" si="161"/>
        <v>DQ1NT1_D7+2</v>
      </c>
      <c r="C933" s="52" t="str">
        <f t="shared" si="162"/>
        <v>DQ1NT1_D7+3</v>
      </c>
      <c r="D933" s="52" t="str">
        <f t="shared" si="163"/>
        <v>DQ1NT1_D7+4</v>
      </c>
      <c r="F933" s="128" t="s">
        <v>3008</v>
      </c>
      <c r="G933" s="54"/>
      <c r="H933" s="54" t="s">
        <v>3057</v>
      </c>
      <c r="I933" s="55" t="s">
        <v>3058</v>
      </c>
      <c r="J933" s="55" t="s">
        <v>3059</v>
      </c>
      <c r="K933" s="55"/>
      <c r="L933" s="55" t="s">
        <v>3060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6">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8" t="s">
        <v>3008</v>
      </c>
      <c r="AY933" s="64"/>
      <c r="AZ933" s="65">
        <v>120</v>
      </c>
    </row>
    <row r="934" spans="1:52" s="128" customFormat="1" ht="39.950000000000003" customHeight="1" x14ac:dyDescent="0.25">
      <c r="A934" s="52" t="str">
        <f t="shared" si="160"/>
        <v>DQ1NT1_D8+1</v>
      </c>
      <c r="B934" s="52" t="str">
        <f t="shared" si="161"/>
        <v>DQ1NT1_D8+2</v>
      </c>
      <c r="C934" s="52" t="str">
        <f t="shared" si="162"/>
        <v>DQ1NT1_D8+3</v>
      </c>
      <c r="D934" s="52" t="str">
        <f t="shared" si="163"/>
        <v>DQ1NT1_D8+4</v>
      </c>
      <c r="F934" s="128" t="s">
        <v>3008</v>
      </c>
      <c r="G934" s="54"/>
      <c r="H934" s="54" t="s">
        <v>3061</v>
      </c>
      <c r="I934" s="55" t="s">
        <v>3062</v>
      </c>
      <c r="J934" s="55" t="s">
        <v>3063</v>
      </c>
      <c r="K934" s="55"/>
      <c r="L934" s="55" t="s">
        <v>3064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6">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8" t="s">
        <v>3008</v>
      </c>
      <c r="AY934" s="64"/>
      <c r="AZ934" s="65"/>
    </row>
    <row r="935" spans="1:52" s="128" customFormat="1" ht="39.950000000000003" customHeight="1" x14ac:dyDescent="0.25">
      <c r="A935" s="52" t="str">
        <f t="shared" si="160"/>
        <v>DQ1NT1_D9+1</v>
      </c>
      <c r="B935" s="52" t="str">
        <f t="shared" si="161"/>
        <v>DQ1NT1_D9+2</v>
      </c>
      <c r="C935" s="52" t="str">
        <f t="shared" si="162"/>
        <v>DQ1NT1_D9+3</v>
      </c>
      <c r="D935" s="52" t="str">
        <f t="shared" si="163"/>
        <v>DQ1NT1_D9+4</v>
      </c>
      <c r="F935" s="128" t="s">
        <v>3008</v>
      </c>
      <c r="G935" s="54"/>
      <c r="H935" s="54" t="s">
        <v>3065</v>
      </c>
      <c r="I935" s="55" t="s">
        <v>3066</v>
      </c>
      <c r="J935" s="55" t="s">
        <v>3067</v>
      </c>
      <c r="K935" s="55"/>
      <c r="L935" s="55" t="s">
        <v>3068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6">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8" t="s">
        <v>3008</v>
      </c>
      <c r="AY935" s="64"/>
      <c r="AZ935" s="65">
        <v>180</v>
      </c>
    </row>
    <row r="936" spans="1:52" s="128" customFormat="1" ht="39.950000000000003" customHeight="1" x14ac:dyDescent="0.25">
      <c r="A936" s="52" t="str">
        <f t="shared" si="160"/>
        <v>DQ1NT1_D10+1</v>
      </c>
      <c r="B936" s="52" t="str">
        <f t="shared" si="161"/>
        <v>DQ1NT1_D10+2</v>
      </c>
      <c r="C936" s="52" t="str">
        <f t="shared" si="162"/>
        <v>DQ1NT1_D10+3</v>
      </c>
      <c r="D936" s="52" t="str">
        <f t="shared" si="163"/>
        <v>DQ1NT1_D10+4</v>
      </c>
      <c r="F936" s="128" t="s">
        <v>3008</v>
      </c>
      <c r="G936" s="54"/>
      <c r="H936" s="54" t="s">
        <v>3069</v>
      </c>
      <c r="I936" s="55" t="s">
        <v>3070</v>
      </c>
      <c r="J936" s="55" t="s">
        <v>3071</v>
      </c>
      <c r="K936" s="55"/>
      <c r="L936" s="55" t="s">
        <v>3072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6">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8" t="s">
        <v>3008</v>
      </c>
      <c r="AY936" s="64"/>
      <c r="AZ936" s="65">
        <v>180</v>
      </c>
    </row>
    <row r="937" spans="1:52" s="128" customFormat="1" ht="47.25" x14ac:dyDescent="0.25">
      <c r="A937" s="52" t="str">
        <f t="shared" si="160"/>
        <v>DQ1NT1_D11+1</v>
      </c>
      <c r="B937" s="52" t="str">
        <f t="shared" si="161"/>
        <v>DQ1NT1_D11+2</v>
      </c>
      <c r="C937" s="52" t="str">
        <f t="shared" si="162"/>
        <v>DQ1NT1_D11+3</v>
      </c>
      <c r="D937" s="52" t="str">
        <f t="shared" si="163"/>
        <v>DQ1NT1_D11+4</v>
      </c>
      <c r="F937" s="128" t="s">
        <v>3008</v>
      </c>
      <c r="G937" s="54"/>
      <c r="H937" s="54" t="s">
        <v>3073</v>
      </c>
      <c r="I937" s="55" t="s">
        <v>3074</v>
      </c>
      <c r="J937" s="55" t="s">
        <v>3075</v>
      </c>
      <c r="K937" s="55"/>
      <c r="L937" s="55" t="s">
        <v>3076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6">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8" t="s">
        <v>3008</v>
      </c>
      <c r="AY937" s="64"/>
      <c r="AZ937" s="65">
        <v>180</v>
      </c>
    </row>
    <row r="938" spans="1:52" s="128" customFormat="1" ht="47.25" x14ac:dyDescent="0.25">
      <c r="A938" s="52" t="str">
        <f t="shared" si="160"/>
        <v>DQ1NT1_D12+1</v>
      </c>
      <c r="B938" s="52" t="str">
        <f t="shared" si="161"/>
        <v>DQ1NT1_D12+2</v>
      </c>
      <c r="C938" s="52" t="str">
        <f t="shared" si="162"/>
        <v>DQ1NT1_D12+3</v>
      </c>
      <c r="D938" s="52" t="str">
        <f t="shared" si="163"/>
        <v>DQ1NT1_D12+4</v>
      </c>
      <c r="F938" s="128" t="s">
        <v>3008</v>
      </c>
      <c r="G938" s="54"/>
      <c r="H938" s="54" t="s">
        <v>3077</v>
      </c>
      <c r="I938" s="55" t="s">
        <v>3078</v>
      </c>
      <c r="J938" s="55" t="s">
        <v>3079</v>
      </c>
      <c r="K938" s="55"/>
      <c r="L938" s="55" t="s">
        <v>3080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6">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8" t="s">
        <v>3008</v>
      </c>
      <c r="AY938" s="64"/>
      <c r="AZ938" s="65"/>
    </row>
    <row r="939" spans="1:52" s="128" customFormat="1" ht="54.75" customHeight="1" x14ac:dyDescent="0.25">
      <c r="A939" s="52" t="str">
        <f t="shared" si="160"/>
        <v>DQ1NT1_D13+1</v>
      </c>
      <c r="B939" s="52" t="str">
        <f t="shared" si="161"/>
        <v>DQ1NT1_D13+2</v>
      </c>
      <c r="C939" s="52" t="str">
        <f t="shared" si="162"/>
        <v>DQ1NT1_D13+3</v>
      </c>
      <c r="D939" s="52" t="str">
        <f t="shared" si="163"/>
        <v>DQ1NT1_D13+4</v>
      </c>
      <c r="F939" s="128" t="s">
        <v>3008</v>
      </c>
      <c r="G939" s="54"/>
      <c r="H939" s="54" t="s">
        <v>3081</v>
      </c>
      <c r="I939" s="55" t="s">
        <v>3082</v>
      </c>
      <c r="J939" s="55" t="s">
        <v>3083</v>
      </c>
      <c r="K939" s="55"/>
      <c r="L939" s="55" t="s">
        <v>3084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6">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8" t="s">
        <v>3008</v>
      </c>
      <c r="AY939" s="64"/>
      <c r="AZ939" s="65">
        <v>180</v>
      </c>
    </row>
    <row r="940" spans="1:52" s="128" customFormat="1" ht="47.25" x14ac:dyDescent="0.25">
      <c r="A940" s="52" t="str">
        <f t="shared" si="160"/>
        <v>DQ1NT1_D14+1</v>
      </c>
      <c r="B940" s="52" t="str">
        <f t="shared" si="161"/>
        <v>DQ1NT1_D14+2</v>
      </c>
      <c r="C940" s="52" t="str">
        <f t="shared" si="162"/>
        <v>DQ1NT1_D14+3</v>
      </c>
      <c r="D940" s="52" t="str">
        <f t="shared" si="163"/>
        <v>DQ1NT1_D14+4</v>
      </c>
      <c r="F940" s="128" t="s">
        <v>3008</v>
      </c>
      <c r="G940" s="54"/>
      <c r="H940" s="54" t="s">
        <v>3085</v>
      </c>
      <c r="I940" s="55" t="s">
        <v>3086</v>
      </c>
      <c r="J940" s="55" t="s">
        <v>3087</v>
      </c>
      <c r="K940" s="55"/>
      <c r="L940" s="55" t="s">
        <v>3088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6">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8" t="s">
        <v>3008</v>
      </c>
      <c r="AY940" s="64"/>
      <c r="AZ940" s="65">
        <v>120</v>
      </c>
    </row>
    <row r="941" spans="1:52" s="128" customFormat="1" ht="47.25" x14ac:dyDescent="0.25">
      <c r="A941" s="52" t="str">
        <f t="shared" si="160"/>
        <v>DQ1NT1_D15+1</v>
      </c>
      <c r="B941" s="52" t="str">
        <f t="shared" si="161"/>
        <v>DQ1NT1_D15+2</v>
      </c>
      <c r="C941" s="52" t="str">
        <f t="shared" si="162"/>
        <v>DQ1NT1_D15+3</v>
      </c>
      <c r="D941" s="52" t="str">
        <f t="shared" si="163"/>
        <v>DQ1NT1_D15+4</v>
      </c>
      <c r="F941" s="128" t="s">
        <v>3008</v>
      </c>
      <c r="G941" s="54"/>
      <c r="H941" s="54" t="s">
        <v>3089</v>
      </c>
      <c r="I941" s="55" t="s">
        <v>3090</v>
      </c>
      <c r="J941" s="55" t="s">
        <v>3091</v>
      </c>
      <c r="K941" s="55"/>
      <c r="L941" s="55" t="s">
        <v>3092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6">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8" t="s">
        <v>3008</v>
      </c>
      <c r="AY941" s="64"/>
      <c r="AZ941" s="65">
        <v>180</v>
      </c>
    </row>
    <row r="942" spans="1:52" s="128" customFormat="1" ht="20.100000000000001" customHeight="1" x14ac:dyDescent="0.25">
      <c r="A942" s="52" t="str">
        <f t="shared" si="160"/>
        <v>DQ1NT1_D16+1</v>
      </c>
      <c r="B942" s="52" t="str">
        <f t="shared" si="161"/>
        <v>DQ1NT1_D16+2</v>
      </c>
      <c r="C942" s="52" t="str">
        <f t="shared" si="162"/>
        <v>DQ1NT1_D16+3</v>
      </c>
      <c r="D942" s="52" t="str">
        <f t="shared" si="163"/>
        <v>DQ1NT1_D16+4</v>
      </c>
      <c r="F942" s="128" t="s">
        <v>3008</v>
      </c>
      <c r="G942" s="54"/>
      <c r="H942" s="54" t="s">
        <v>3093</v>
      </c>
      <c r="I942" s="55" t="s">
        <v>3094</v>
      </c>
      <c r="J942" s="55" t="s">
        <v>2788</v>
      </c>
      <c r="K942" s="55"/>
      <c r="L942" s="94" t="s">
        <v>3095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6">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4" t="s">
        <v>3008</v>
      </c>
      <c r="AY942" s="168"/>
      <c r="AZ942" s="65">
        <v>300</v>
      </c>
    </row>
    <row r="943" spans="1:52" s="128" customFormat="1" ht="47.25" x14ac:dyDescent="0.25">
      <c r="A943" s="52" t="str">
        <f t="shared" si="160"/>
        <v>DQ1NT1_D17+1</v>
      </c>
      <c r="B943" s="52" t="str">
        <f t="shared" si="161"/>
        <v>DQ1NT1_D17+2</v>
      </c>
      <c r="C943" s="52" t="str">
        <f t="shared" si="162"/>
        <v>DQ1NT1_D17+3</v>
      </c>
      <c r="D943" s="52" t="str">
        <f t="shared" si="163"/>
        <v>DQ1NT1_D17+4</v>
      </c>
      <c r="F943" s="128" t="s">
        <v>3008</v>
      </c>
      <c r="G943" s="54"/>
      <c r="H943" s="54" t="s">
        <v>3096</v>
      </c>
      <c r="I943" s="55" t="s">
        <v>3097</v>
      </c>
      <c r="J943" s="55" t="s">
        <v>2788</v>
      </c>
      <c r="K943" s="55"/>
      <c r="L943" s="55" t="s">
        <v>3098</v>
      </c>
      <c r="M943" s="56" t="s">
        <v>3099</v>
      </c>
      <c r="N943" s="54" t="s">
        <v>3100</v>
      </c>
      <c r="O943" s="54" t="s">
        <v>3101</v>
      </c>
      <c r="P943" s="54" t="s">
        <v>3102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6">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8" t="s">
        <v>3008</v>
      </c>
      <c r="AY943" s="64"/>
      <c r="AZ943" s="65">
        <v>300</v>
      </c>
    </row>
    <row r="944" spans="1:52" s="128" customFormat="1" ht="63" x14ac:dyDescent="0.25">
      <c r="A944" s="52" t="str">
        <f t="shared" si="160"/>
        <v>DQ1NT1_D18+1</v>
      </c>
      <c r="B944" s="52" t="str">
        <f t="shared" si="161"/>
        <v>DQ1NT1_D18+2</v>
      </c>
      <c r="C944" s="52" t="str">
        <f t="shared" si="162"/>
        <v>DQ1NT1_D18+3</v>
      </c>
      <c r="D944" s="52" t="str">
        <f t="shared" si="163"/>
        <v>DQ1NT1_D18+4</v>
      </c>
      <c r="F944" s="128" t="s">
        <v>3008</v>
      </c>
      <c r="G944" s="54"/>
      <c r="H944" s="54" t="s">
        <v>3103</v>
      </c>
      <c r="I944" s="55" t="s">
        <v>3104</v>
      </c>
      <c r="J944" s="55" t="s">
        <v>3105</v>
      </c>
      <c r="K944" s="55"/>
      <c r="L944" s="94" t="s">
        <v>3106</v>
      </c>
      <c r="M944" s="54" t="s">
        <v>3107</v>
      </c>
      <c r="N944" s="54" t="s">
        <v>3108</v>
      </c>
      <c r="O944" s="54" t="s">
        <v>3102</v>
      </c>
      <c r="P944" s="54" t="s">
        <v>3109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6">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8" t="s">
        <v>3008</v>
      </c>
      <c r="AY944" s="64"/>
      <c r="AZ944" s="65"/>
    </row>
    <row r="945" spans="1:52" s="128" customFormat="1" x14ac:dyDescent="0.25">
      <c r="A945" s="52" t="str">
        <f t="shared" si="160"/>
        <v>DQ2NT+1</v>
      </c>
      <c r="B945" s="52" t="str">
        <f t="shared" si="161"/>
        <v>DQ2NT+2</v>
      </c>
      <c r="C945" s="52" t="str">
        <f t="shared" si="162"/>
        <v>DQ2NT+3</v>
      </c>
      <c r="D945" s="52" t="str">
        <f t="shared" si="163"/>
        <v>DQ2NT+4</v>
      </c>
      <c r="F945" s="128" t="s">
        <v>3008</v>
      </c>
      <c r="G945" s="54">
        <v>2</v>
      </c>
      <c r="H945" s="54" t="s">
        <v>3110</v>
      </c>
      <c r="I945" s="55" t="s">
        <v>3111</v>
      </c>
      <c r="J945" s="55" t="s">
        <v>3112</v>
      </c>
      <c r="K945" s="55"/>
      <c r="L945" s="55" t="s">
        <v>3113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6"/>
      <c r="AM945" s="61"/>
      <c r="AN945" s="61"/>
      <c r="AO945" s="58">
        <f t="shared" si="159"/>
        <v>0</v>
      </c>
      <c r="AP945" s="58">
        <f t="shared" si="159"/>
        <v>0</v>
      </c>
      <c r="AQ945" s="58">
        <f t="shared" si="159"/>
        <v>0</v>
      </c>
      <c r="AR945" s="58">
        <f t="shared" si="159"/>
        <v>0</v>
      </c>
      <c r="AS945" s="58"/>
      <c r="AT945" s="58"/>
      <c r="AU945" s="58"/>
      <c r="AV945" s="58"/>
      <c r="AW945" s="63"/>
      <c r="AX945" s="128" t="s">
        <v>3008</v>
      </c>
      <c r="AY945" s="64"/>
      <c r="AZ945" s="65">
        <v>120</v>
      </c>
    </row>
    <row r="946" spans="1:52" s="128" customFormat="1" x14ac:dyDescent="0.25">
      <c r="A946" s="52" t="str">
        <f t="shared" si="160"/>
        <v>DQ2NT_D1+1</v>
      </c>
      <c r="B946" s="52" t="str">
        <f t="shared" si="161"/>
        <v>DQ2NT_D1+2</v>
      </c>
      <c r="C946" s="52" t="str">
        <f t="shared" si="162"/>
        <v>DQ2NT_D1+3</v>
      </c>
      <c r="D946" s="52" t="str">
        <f t="shared" si="163"/>
        <v>DQ2NT_D1+4</v>
      </c>
      <c r="F946" s="128" t="s">
        <v>3008</v>
      </c>
      <c r="G946" s="54"/>
      <c r="H946" s="54" t="s">
        <v>3114</v>
      </c>
      <c r="I946" s="55" t="s">
        <v>3115</v>
      </c>
      <c r="J946" s="55" t="s">
        <v>3116</v>
      </c>
      <c r="K946" s="55"/>
      <c r="L946" s="55" t="s">
        <v>3117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6">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8" t="s">
        <v>3008</v>
      </c>
      <c r="AY946" s="64"/>
      <c r="AZ946" s="65">
        <v>120</v>
      </c>
    </row>
    <row r="947" spans="1:52" s="128" customFormat="1" ht="63" x14ac:dyDescent="0.25">
      <c r="A947" s="52" t="str">
        <f t="shared" si="160"/>
        <v>DQ2NT_D2+1</v>
      </c>
      <c r="B947" s="52" t="str">
        <f t="shared" si="161"/>
        <v>DQ2NT_D2+2</v>
      </c>
      <c r="C947" s="52" t="str">
        <f t="shared" si="162"/>
        <v>DQ2NT_D2+3</v>
      </c>
      <c r="D947" s="52" t="str">
        <f t="shared" si="163"/>
        <v>DQ2NT_D2+4</v>
      </c>
      <c r="F947" s="128" t="s">
        <v>3008</v>
      </c>
      <c r="G947" s="54"/>
      <c r="H947" s="54" t="s">
        <v>3118</v>
      </c>
      <c r="I947" s="55" t="s">
        <v>3119</v>
      </c>
      <c r="J947" s="55" t="s">
        <v>3116</v>
      </c>
      <c r="K947" s="55"/>
      <c r="L947" s="55" t="s">
        <v>3120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6">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8" t="s">
        <v>3008</v>
      </c>
      <c r="AY947" s="64"/>
      <c r="AZ947" s="65">
        <v>120</v>
      </c>
    </row>
    <row r="948" spans="1:52" s="128" customFormat="1" ht="54.75" customHeight="1" x14ac:dyDescent="0.25">
      <c r="A948" s="52" t="str">
        <f t="shared" si="160"/>
        <v>DQ2NT_D3+1</v>
      </c>
      <c r="B948" s="52" t="str">
        <f t="shared" si="161"/>
        <v>DQ2NT_D3+2</v>
      </c>
      <c r="C948" s="52" t="str">
        <f t="shared" si="162"/>
        <v>DQ2NT_D3+3</v>
      </c>
      <c r="D948" s="52" t="str">
        <f t="shared" si="163"/>
        <v>DQ2NT_D3+4</v>
      </c>
      <c r="F948" s="128" t="s">
        <v>3008</v>
      </c>
      <c r="G948" s="54"/>
      <c r="H948" s="54" t="s">
        <v>3121</v>
      </c>
      <c r="I948" s="55" t="s">
        <v>3122</v>
      </c>
      <c r="J948" s="55" t="s">
        <v>3123</v>
      </c>
      <c r="K948" s="55"/>
      <c r="L948" s="55" t="s">
        <v>3124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6">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8" t="s">
        <v>3008</v>
      </c>
      <c r="AY948" s="64"/>
      <c r="AZ948" s="65"/>
    </row>
    <row r="949" spans="1:52" s="128" customFormat="1" ht="54.75" customHeight="1" x14ac:dyDescent="0.25">
      <c r="A949" s="52" t="str">
        <f t="shared" si="160"/>
        <v>DQ3NT1+1</v>
      </c>
      <c r="B949" s="52" t="str">
        <f t="shared" si="161"/>
        <v>DQ3NT1+2</v>
      </c>
      <c r="C949" s="52" t="str">
        <f t="shared" si="162"/>
        <v>DQ3NT1+3</v>
      </c>
      <c r="D949" s="52" t="str">
        <f t="shared" si="163"/>
        <v>DQ3NT1+4</v>
      </c>
      <c r="F949" s="128" t="s">
        <v>3008</v>
      </c>
      <c r="G949" s="54">
        <v>3</v>
      </c>
      <c r="H949" s="54" t="s">
        <v>3125</v>
      </c>
      <c r="I949" s="55" t="s">
        <v>3126</v>
      </c>
      <c r="J949" s="55" t="s">
        <v>3127</v>
      </c>
      <c r="K949" s="55"/>
      <c r="L949" s="55" t="s">
        <v>3128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6"/>
      <c r="AM949" s="61"/>
      <c r="AN949" s="61"/>
      <c r="AO949" s="58">
        <f t="shared" si="159"/>
        <v>0</v>
      </c>
      <c r="AP949" s="58">
        <f t="shared" si="159"/>
        <v>0</v>
      </c>
      <c r="AQ949" s="58">
        <f t="shared" si="159"/>
        <v>0</v>
      </c>
      <c r="AR949" s="58">
        <f t="shared" si="159"/>
        <v>0</v>
      </c>
      <c r="AS949" s="58"/>
      <c r="AT949" s="58"/>
      <c r="AU949" s="58"/>
      <c r="AV949" s="58"/>
      <c r="AW949" s="63"/>
      <c r="AX949" s="128" t="s">
        <v>3008</v>
      </c>
      <c r="AY949" s="64"/>
      <c r="AZ949" s="65">
        <v>120</v>
      </c>
    </row>
    <row r="950" spans="1:52" s="128" customFormat="1" ht="54.75" customHeight="1" x14ac:dyDescent="0.25">
      <c r="A950" s="52" t="str">
        <f t="shared" si="160"/>
        <v>DQ3NT1_D1+1</v>
      </c>
      <c r="B950" s="52" t="str">
        <f t="shared" si="161"/>
        <v>DQ3NT1_D1+2</v>
      </c>
      <c r="C950" s="52" t="str">
        <f t="shared" si="162"/>
        <v>DQ3NT1_D1+3</v>
      </c>
      <c r="D950" s="52" t="str">
        <f t="shared" si="163"/>
        <v>DQ3NT1_D1+4</v>
      </c>
      <c r="F950" s="128" t="s">
        <v>3008</v>
      </c>
      <c r="G950" s="54"/>
      <c r="H950" s="54" t="s">
        <v>3129</v>
      </c>
      <c r="I950" s="55" t="s">
        <v>3130</v>
      </c>
      <c r="J950" s="55" t="s">
        <v>3131</v>
      </c>
      <c r="K950" s="55"/>
      <c r="L950" s="55" t="s">
        <v>3117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6">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8" t="s">
        <v>3008</v>
      </c>
      <c r="AY950" s="64"/>
      <c r="AZ950" s="65">
        <v>120</v>
      </c>
    </row>
    <row r="951" spans="1:52" s="128" customFormat="1" ht="54.75" customHeight="1" x14ac:dyDescent="0.25">
      <c r="A951" s="52" t="str">
        <f t="shared" si="160"/>
        <v>DQ3NT1_D2+1</v>
      </c>
      <c r="B951" s="52" t="str">
        <f t="shared" si="161"/>
        <v>DQ3NT1_D2+2</v>
      </c>
      <c r="C951" s="52" t="str">
        <f t="shared" si="162"/>
        <v>DQ3NT1_D2+3</v>
      </c>
      <c r="D951" s="52" t="str">
        <f t="shared" si="163"/>
        <v>DQ3NT1_D2+4</v>
      </c>
      <c r="F951" s="128" t="s">
        <v>3008</v>
      </c>
      <c r="G951" s="54"/>
      <c r="H951" s="54" t="s">
        <v>3132</v>
      </c>
      <c r="I951" s="55" t="s">
        <v>3133</v>
      </c>
      <c r="J951" s="55" t="s">
        <v>3134</v>
      </c>
      <c r="K951" s="55"/>
      <c r="L951" s="55" t="s">
        <v>3135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6">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8" t="s">
        <v>3008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8" t="s">
        <v>3008</v>
      </c>
      <c r="G952" s="54"/>
      <c r="H952" s="54" t="s">
        <v>3136</v>
      </c>
      <c r="I952" s="55" t="s">
        <v>3137</v>
      </c>
      <c r="J952" s="55" t="s">
        <v>2788</v>
      </c>
      <c r="K952" s="55"/>
      <c r="L952" s="55" t="s">
        <v>3138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6">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8" t="s">
        <v>3008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8" t="s">
        <v>3008</v>
      </c>
      <c r="G953" s="54"/>
      <c r="H953" s="54" t="s">
        <v>3139</v>
      </c>
      <c r="I953" s="55" t="s">
        <v>3140</v>
      </c>
      <c r="J953" s="55" t="s">
        <v>2788</v>
      </c>
      <c r="K953" s="55"/>
      <c r="L953" s="55" t="s">
        <v>3141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6">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8" t="s">
        <v>3008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8" t="s">
        <v>3008</v>
      </c>
      <c r="G954" s="54"/>
      <c r="H954" s="54" t="s">
        <v>3142</v>
      </c>
      <c r="I954" s="55" t="s">
        <v>3143</v>
      </c>
      <c r="J954" s="55" t="s">
        <v>3144</v>
      </c>
      <c r="K954" s="55"/>
      <c r="L954" s="55" t="s">
        <v>3145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6">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8" t="s">
        <v>3008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8" t="s">
        <v>3008</v>
      </c>
      <c r="G955" s="54">
        <v>4</v>
      </c>
      <c r="H955" s="54" t="s">
        <v>3146</v>
      </c>
      <c r="I955" s="55" t="s">
        <v>3147</v>
      </c>
      <c r="J955" s="55" t="s">
        <v>3148</v>
      </c>
      <c r="K955" s="55"/>
      <c r="L955" s="55" t="s">
        <v>3138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6"/>
      <c r="AM955" s="61"/>
      <c r="AN955" s="61"/>
      <c r="AO955" s="58">
        <f t="shared" si="159"/>
        <v>0</v>
      </c>
      <c r="AP955" s="58">
        <f t="shared" si="159"/>
        <v>0</v>
      </c>
      <c r="AQ955" s="58">
        <f t="shared" si="159"/>
        <v>0</v>
      </c>
      <c r="AR955" s="58">
        <f t="shared" si="159"/>
        <v>0</v>
      </c>
      <c r="AS955" s="58"/>
      <c r="AT955" s="58"/>
      <c r="AU955" s="58"/>
      <c r="AV955" s="58"/>
      <c r="AW955" s="63"/>
      <c r="AX955" s="128" t="s">
        <v>3008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8" t="s">
        <v>3008</v>
      </c>
      <c r="G956" s="54"/>
      <c r="H956" s="54" t="s">
        <v>3149</v>
      </c>
      <c r="I956" s="55" t="s">
        <v>3150</v>
      </c>
      <c r="J956" s="55" t="s">
        <v>2788</v>
      </c>
      <c r="K956" s="55"/>
      <c r="L956" s="94" t="s">
        <v>3151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6">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8" t="s">
        <v>3008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8" t="s">
        <v>3008</v>
      </c>
      <c r="G957" s="54"/>
      <c r="H957" s="54" t="s">
        <v>3152</v>
      </c>
      <c r="I957" s="55" t="s">
        <v>3153</v>
      </c>
      <c r="J957" s="55" t="s">
        <v>2788</v>
      </c>
      <c r="K957" s="55"/>
      <c r="L957" s="55" t="s">
        <v>3154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6">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8" t="s">
        <v>3008</v>
      </c>
      <c r="AY957" s="64"/>
      <c r="AZ957" s="65"/>
    </row>
    <row r="958" spans="1:52" ht="63" x14ac:dyDescent="0.25">
      <c r="A958" s="52" t="str">
        <f t="shared" si="160"/>
        <v>DQ4NT2_D3+1</v>
      </c>
      <c r="B958" s="52" t="str">
        <f t="shared" si="161"/>
        <v>DQ4NT2_D3+2</v>
      </c>
      <c r="C958" s="52" t="str">
        <f t="shared" si="162"/>
        <v>DQ4NT2_D3+3</v>
      </c>
      <c r="D958" s="52" t="str">
        <f t="shared" si="163"/>
        <v>DQ4NT2_D3+4</v>
      </c>
      <c r="F958" s="128" t="s">
        <v>3008</v>
      </c>
      <c r="G958" s="54"/>
      <c r="H958" s="54" t="s">
        <v>3155</v>
      </c>
      <c r="I958" s="55" t="s">
        <v>3156</v>
      </c>
      <c r="J958" s="55" t="s">
        <v>3157</v>
      </c>
      <c r="K958" s="55"/>
      <c r="L958" s="94" t="s">
        <v>3151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6">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8" t="s">
        <v>3008</v>
      </c>
      <c r="AY958" s="64"/>
      <c r="AZ958" s="65">
        <v>120</v>
      </c>
    </row>
    <row r="959" spans="1:52" ht="157.5" x14ac:dyDescent="0.25">
      <c r="A959" s="52" t="str">
        <f t="shared" si="160"/>
        <v>DQ5NT2+1</v>
      </c>
      <c r="B959" s="52" t="str">
        <f t="shared" si="161"/>
        <v>DQ5NT2+2</v>
      </c>
      <c r="C959" s="52" t="str">
        <f t="shared" si="162"/>
        <v>DQ5NT2+3</v>
      </c>
      <c r="D959" s="52" t="str">
        <f t="shared" si="163"/>
        <v>DQ5NT2+4</v>
      </c>
      <c r="F959" s="128" t="s">
        <v>3008</v>
      </c>
      <c r="G959" s="54">
        <v>5</v>
      </c>
      <c r="H959" s="54" t="s">
        <v>3158</v>
      </c>
      <c r="I959" s="55" t="s">
        <v>3159</v>
      </c>
      <c r="J959" s="55" t="s">
        <v>2788</v>
      </c>
      <c r="K959" s="55"/>
      <c r="L959" s="94" t="s">
        <v>3160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6"/>
      <c r="AM959" s="61"/>
      <c r="AN959" s="61"/>
      <c r="AO959" s="58">
        <f t="shared" si="159"/>
        <v>0</v>
      </c>
      <c r="AP959" s="58">
        <f t="shared" si="159"/>
        <v>0</v>
      </c>
      <c r="AQ959" s="58">
        <f t="shared" si="159"/>
        <v>0</v>
      </c>
      <c r="AR959" s="58">
        <f t="shared" si="159"/>
        <v>0</v>
      </c>
      <c r="AS959" s="58"/>
      <c r="AT959" s="58"/>
      <c r="AU959" s="58"/>
      <c r="AV959" s="58"/>
      <c r="AW959" s="63"/>
      <c r="AX959" s="128" t="s">
        <v>3008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8" t="s">
        <v>3008</v>
      </c>
      <c r="G960" s="54"/>
      <c r="H960" s="54" t="s">
        <v>3161</v>
      </c>
      <c r="I960" s="55" t="s">
        <v>3162</v>
      </c>
      <c r="J960" s="55" t="s">
        <v>2788</v>
      </c>
      <c r="K960" s="55"/>
      <c r="L960" s="55" t="s">
        <v>3163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6">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8" t="s">
        <v>3008</v>
      </c>
      <c r="AY960" s="64"/>
      <c r="AZ960" s="65"/>
    </row>
    <row r="961" spans="1:52" ht="63" x14ac:dyDescent="0.25">
      <c r="A961" s="52" t="str">
        <f t="shared" si="160"/>
        <v>DQ5NT2_D2+1</v>
      </c>
      <c r="B961" s="52" t="str">
        <f t="shared" si="161"/>
        <v>DQ5NT2_D2+2</v>
      </c>
      <c r="C961" s="52" t="str">
        <f t="shared" si="162"/>
        <v>DQ5NT2_D2+3</v>
      </c>
      <c r="D961" s="52" t="str">
        <f t="shared" si="163"/>
        <v>DQ5NT2_D2+4</v>
      </c>
      <c r="F961" s="128" t="s">
        <v>3008</v>
      </c>
      <c r="G961" s="54"/>
      <c r="H961" s="54" t="s">
        <v>3164</v>
      </c>
      <c r="I961" s="55" t="s">
        <v>3165</v>
      </c>
      <c r="J961" s="55" t="s">
        <v>3166</v>
      </c>
      <c r="K961" s="55"/>
      <c r="L961" s="94" t="s">
        <v>3167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6">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8" t="s">
        <v>3008</v>
      </c>
      <c r="AY961" s="64"/>
      <c r="AZ961" s="65">
        <v>120</v>
      </c>
    </row>
    <row r="962" spans="1:52" x14ac:dyDescent="0.25">
      <c r="A962" s="52" t="str">
        <f t="shared" si="160"/>
        <v>DQ6NT2+1</v>
      </c>
      <c r="B962" s="52" t="str">
        <f t="shared" si="161"/>
        <v>DQ6NT2+2</v>
      </c>
      <c r="C962" s="52" t="str">
        <f t="shared" si="162"/>
        <v>DQ6NT2+3</v>
      </c>
      <c r="D962" s="52" t="str">
        <f t="shared" si="163"/>
        <v>DQ6NT2+4</v>
      </c>
      <c r="F962" s="128" t="s">
        <v>3008</v>
      </c>
      <c r="G962" s="54">
        <v>6</v>
      </c>
      <c r="H962" s="54" t="s">
        <v>3168</v>
      </c>
      <c r="I962" s="55" t="s">
        <v>3169</v>
      </c>
      <c r="J962" s="55" t="s">
        <v>2788</v>
      </c>
      <c r="K962" s="55"/>
      <c r="L962" s="55" t="s">
        <v>3170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6"/>
      <c r="AM962" s="61"/>
      <c r="AN962" s="61"/>
      <c r="AO962" s="58">
        <f t="shared" si="159"/>
        <v>0</v>
      </c>
      <c r="AP962" s="58">
        <f t="shared" si="159"/>
        <v>0</v>
      </c>
      <c r="AQ962" s="58">
        <f t="shared" si="159"/>
        <v>0</v>
      </c>
      <c r="AR962" s="58">
        <f t="shared" si="159"/>
        <v>0</v>
      </c>
      <c r="AS962" s="58"/>
      <c r="AT962" s="58"/>
      <c r="AU962" s="58"/>
      <c r="AV962" s="58"/>
      <c r="AW962" s="63"/>
      <c r="AX962" s="128" t="s">
        <v>3008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8" t="s">
        <v>3008</v>
      </c>
      <c r="G963" s="54"/>
      <c r="H963" s="54" t="s">
        <v>3171</v>
      </c>
      <c r="I963" s="55" t="s">
        <v>3172</v>
      </c>
      <c r="J963" s="55" t="s">
        <v>3173</v>
      </c>
      <c r="K963" s="55"/>
      <c r="L963" s="55" t="s">
        <v>3174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6">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8" t="s">
        <v>3008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8" t="s">
        <v>3008</v>
      </c>
      <c r="G964" s="54"/>
      <c r="H964" s="54" t="s">
        <v>3175</v>
      </c>
      <c r="I964" s="55" t="s">
        <v>3176</v>
      </c>
      <c r="J964" s="55" t="s">
        <v>3177</v>
      </c>
      <c r="K964" s="55"/>
      <c r="L964" s="94" t="s">
        <v>3178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6">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8" t="s">
        <v>3008</v>
      </c>
      <c r="AY964" s="64"/>
      <c r="AZ964" s="65"/>
    </row>
    <row r="965" spans="1:52" ht="63" x14ac:dyDescent="0.25">
      <c r="A965" s="52" t="str">
        <f t="shared" si="160"/>
        <v>DQ6NT2_D3+1</v>
      </c>
      <c r="B965" s="52" t="str">
        <f t="shared" si="161"/>
        <v>DQ6NT2_D3+2</v>
      </c>
      <c r="C965" s="52" t="str">
        <f t="shared" si="162"/>
        <v>DQ6NT2_D3+3</v>
      </c>
      <c r="D965" s="52" t="str">
        <f t="shared" si="163"/>
        <v>DQ6NT2_D3+4</v>
      </c>
      <c r="F965" s="128" t="s">
        <v>3008</v>
      </c>
      <c r="G965" s="54"/>
      <c r="H965" s="54" t="s">
        <v>3179</v>
      </c>
      <c r="I965" s="55" t="s">
        <v>3180</v>
      </c>
      <c r="J965" s="55" t="s">
        <v>2788</v>
      </c>
      <c r="K965" s="55"/>
      <c r="L965" s="94" t="s">
        <v>3181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6">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8" t="s">
        <v>3008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8" t="s">
        <v>3008</v>
      </c>
      <c r="G966" s="54"/>
      <c r="H966" s="54" t="s">
        <v>3182</v>
      </c>
      <c r="I966" s="55" t="s">
        <v>3183</v>
      </c>
      <c r="J966" s="55" t="s">
        <v>2788</v>
      </c>
      <c r="K966" s="55"/>
      <c r="L966" s="94" t="s">
        <v>3184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6">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8" t="s">
        <v>3008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8" t="s">
        <v>3008</v>
      </c>
      <c r="G967" s="54"/>
      <c r="H967" s="54" t="s">
        <v>3185</v>
      </c>
      <c r="I967" s="55" t="s">
        <v>3186</v>
      </c>
      <c r="J967" s="55" t="s">
        <v>3187</v>
      </c>
      <c r="K967" s="55"/>
      <c r="L967" s="94" t="s">
        <v>3181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6">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8" t="s">
        <v>3008</v>
      </c>
      <c r="AY967" s="64"/>
      <c r="AZ967" s="65">
        <v>120</v>
      </c>
    </row>
    <row r="968" spans="1:52" x14ac:dyDescent="0.25">
      <c r="A968" s="52" t="str">
        <f t="shared" si="160"/>
        <v>DQ7NT2+1</v>
      </c>
      <c r="B968" s="52" t="str">
        <f t="shared" si="161"/>
        <v>DQ7NT2+2</v>
      </c>
      <c r="C968" s="52" t="str">
        <f t="shared" si="162"/>
        <v>DQ7NT2+3</v>
      </c>
      <c r="D968" s="52" t="str">
        <f t="shared" si="163"/>
        <v>DQ7NT2+4</v>
      </c>
      <c r="F968" s="128" t="s">
        <v>3008</v>
      </c>
      <c r="G968" s="54">
        <v>7</v>
      </c>
      <c r="H968" s="54" t="s">
        <v>3188</v>
      </c>
      <c r="I968" s="55" t="s">
        <v>3189</v>
      </c>
      <c r="J968" s="55" t="s">
        <v>2788</v>
      </c>
      <c r="K968" s="55"/>
      <c r="L968" s="55" t="s">
        <v>3190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6"/>
      <c r="AM968" s="61"/>
      <c r="AN968" s="61"/>
      <c r="AO968" s="58">
        <f t="shared" si="159"/>
        <v>0</v>
      </c>
      <c r="AP968" s="58">
        <f t="shared" si="159"/>
        <v>0</v>
      </c>
      <c r="AQ968" s="58">
        <f t="shared" si="159"/>
        <v>0</v>
      </c>
      <c r="AR968" s="58">
        <f t="shared" si="159"/>
        <v>0</v>
      </c>
      <c r="AS968" s="58"/>
      <c r="AT968" s="58"/>
      <c r="AU968" s="58"/>
      <c r="AV968" s="58"/>
      <c r="AW968" s="63"/>
      <c r="AX968" s="128" t="s">
        <v>3008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8" t="s">
        <v>3008</v>
      </c>
      <c r="G969" s="54"/>
      <c r="H969" s="54" t="s">
        <v>3191</v>
      </c>
      <c r="I969" s="55" t="s">
        <v>3192</v>
      </c>
      <c r="J969" s="55" t="s">
        <v>2788</v>
      </c>
      <c r="K969" s="55"/>
      <c r="L969" s="55" t="s">
        <v>3193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6">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8" t="s">
        <v>3008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8" t="s">
        <v>3008</v>
      </c>
      <c r="G970" s="54"/>
      <c r="H970" s="54" t="s">
        <v>3194</v>
      </c>
      <c r="I970" s="55" t="s">
        <v>3195</v>
      </c>
      <c r="J970" s="55" t="s">
        <v>3196</v>
      </c>
      <c r="K970" s="55"/>
      <c r="L970" s="55" t="s">
        <v>3197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6">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8" t="s">
        <v>3008</v>
      </c>
      <c r="AY970" s="64"/>
      <c r="AZ970" s="65"/>
    </row>
    <row r="971" spans="1:52" x14ac:dyDescent="0.25">
      <c r="A971" s="52" t="str">
        <f t="shared" si="160"/>
        <v>DQ8NT2+1</v>
      </c>
      <c r="B971" s="52" t="str">
        <f t="shared" si="161"/>
        <v>DQ8NT2+2</v>
      </c>
      <c r="C971" s="52" t="str">
        <f t="shared" si="162"/>
        <v>DQ8NT2+3</v>
      </c>
      <c r="D971" s="52" t="str">
        <f t="shared" si="163"/>
        <v>DQ8NT2+4</v>
      </c>
      <c r="F971" s="128" t="s">
        <v>3008</v>
      </c>
      <c r="G971" s="54">
        <v>8</v>
      </c>
      <c r="H971" s="54" t="s">
        <v>3198</v>
      </c>
      <c r="I971" s="55" t="s">
        <v>3199</v>
      </c>
      <c r="J971" s="55" t="s">
        <v>3200</v>
      </c>
      <c r="K971" s="55"/>
      <c r="L971" s="55" t="s">
        <v>3190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6"/>
      <c r="AM971" s="61"/>
      <c r="AN971" s="61"/>
      <c r="AO971" s="58">
        <f t="shared" ref="AO971:AR1034" si="173">M971*$AN971</f>
        <v>0</v>
      </c>
      <c r="AP971" s="58">
        <f t="shared" si="173"/>
        <v>0</v>
      </c>
      <c r="AQ971" s="58">
        <f t="shared" si="173"/>
        <v>0</v>
      </c>
      <c r="AR971" s="58">
        <f t="shared" si="172"/>
        <v>0</v>
      </c>
      <c r="AS971" s="58"/>
      <c r="AT971" s="58"/>
      <c r="AU971" s="58"/>
      <c r="AV971" s="58"/>
      <c r="AW971" s="63"/>
      <c r="AX971" s="128" t="s">
        <v>3008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8" t="s">
        <v>3008</v>
      </c>
      <c r="G972" s="54"/>
      <c r="H972" s="54" t="s">
        <v>3201</v>
      </c>
      <c r="I972" s="55" t="s">
        <v>3202</v>
      </c>
      <c r="J972" s="55" t="s">
        <v>3203</v>
      </c>
      <c r="K972" s="55"/>
      <c r="L972" s="55" t="s">
        <v>3204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6">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8" t="s">
        <v>3008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8" t="s">
        <v>3008</v>
      </c>
      <c r="G973" s="54"/>
      <c r="H973" s="54" t="s">
        <v>3205</v>
      </c>
      <c r="I973" s="55" t="s">
        <v>3206</v>
      </c>
      <c r="J973" s="55" t="s">
        <v>3203</v>
      </c>
      <c r="K973" s="55"/>
      <c r="L973" s="94" t="s">
        <v>3207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6">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8" t="s">
        <v>3008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8" t="s">
        <v>3008</v>
      </c>
      <c r="G974" s="54"/>
      <c r="H974" s="54" t="s">
        <v>3208</v>
      </c>
      <c r="I974" s="55" t="s">
        <v>3209</v>
      </c>
      <c r="J974" s="55" t="s">
        <v>3203</v>
      </c>
      <c r="K974" s="55"/>
      <c r="L974" s="55" t="s">
        <v>3210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6">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8" t="s">
        <v>3008</v>
      </c>
      <c r="AY974" s="64"/>
      <c r="AZ974" s="65">
        <v>120</v>
      </c>
    </row>
    <row r="975" spans="1:52" x14ac:dyDescent="0.25">
      <c r="A975" s="52" t="str">
        <f t="shared" si="174"/>
        <v>DQ9NT2+1</v>
      </c>
      <c r="B975" s="52" t="str">
        <f t="shared" si="175"/>
        <v>DQ9NT2+2</v>
      </c>
      <c r="C975" s="52" t="str">
        <f t="shared" si="176"/>
        <v>DQ9NT2+3</v>
      </c>
      <c r="D975" s="52" t="str">
        <f t="shared" si="177"/>
        <v>DQ9NT2+4</v>
      </c>
      <c r="F975" s="128" t="s">
        <v>3008</v>
      </c>
      <c r="G975" s="54">
        <v>9</v>
      </c>
      <c r="H975" s="54" t="s">
        <v>3211</v>
      </c>
      <c r="I975" s="55" t="s">
        <v>3212</v>
      </c>
      <c r="J975" s="55" t="s">
        <v>3213</v>
      </c>
      <c r="K975" s="55"/>
      <c r="L975" s="55" t="s">
        <v>3214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6"/>
      <c r="AM975" s="61"/>
      <c r="AN975" s="61"/>
      <c r="AO975" s="58">
        <f t="shared" si="173"/>
        <v>0</v>
      </c>
      <c r="AP975" s="58">
        <f t="shared" si="173"/>
        <v>0</v>
      </c>
      <c r="AQ975" s="58">
        <f t="shared" si="173"/>
        <v>0</v>
      </c>
      <c r="AR975" s="58">
        <f t="shared" si="172"/>
        <v>0</v>
      </c>
      <c r="AS975" s="58"/>
      <c r="AT975" s="58"/>
      <c r="AU975" s="58"/>
      <c r="AV975" s="58"/>
      <c r="AW975" s="63"/>
      <c r="AX975" s="128" t="s">
        <v>3008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8" t="s">
        <v>3008</v>
      </c>
      <c r="G976" s="54" t="s">
        <v>3215</v>
      </c>
      <c r="H976" s="54" t="s">
        <v>3216</v>
      </c>
      <c r="I976" s="55" t="s">
        <v>3217</v>
      </c>
      <c r="J976" s="55" t="s">
        <v>3218</v>
      </c>
      <c r="K976" s="55"/>
      <c r="L976" s="94" t="s">
        <v>3219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6"/>
      <c r="AM976" s="61"/>
      <c r="AN976" s="61"/>
      <c r="AO976" s="58">
        <f t="shared" si="173"/>
        <v>0</v>
      </c>
      <c r="AP976" s="58">
        <f t="shared" si="173"/>
        <v>0</v>
      </c>
      <c r="AQ976" s="58">
        <f t="shared" si="173"/>
        <v>0</v>
      </c>
      <c r="AR976" s="58">
        <f t="shared" si="172"/>
        <v>0</v>
      </c>
      <c r="AS976" s="58"/>
      <c r="AT976" s="58"/>
      <c r="AU976" s="58"/>
      <c r="AV976" s="58"/>
      <c r="AW976" s="63"/>
      <c r="AX976" s="128" t="s">
        <v>3008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8" t="s">
        <v>3008</v>
      </c>
      <c r="G977" s="54"/>
      <c r="H977" s="54" t="s">
        <v>3220</v>
      </c>
      <c r="I977" s="55" t="s">
        <v>3221</v>
      </c>
      <c r="J977" s="55" t="s">
        <v>3218</v>
      </c>
      <c r="K977" s="55"/>
      <c r="L977" s="55" t="s">
        <v>3222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6">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8" t="s">
        <v>3008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8" t="s">
        <v>3008</v>
      </c>
      <c r="G978" s="54"/>
      <c r="H978" s="54" t="s">
        <v>3223</v>
      </c>
      <c r="I978" s="55" t="s">
        <v>3224</v>
      </c>
      <c r="J978" s="55" t="s">
        <v>3203</v>
      </c>
      <c r="K978" s="55"/>
      <c r="L978" s="94" t="s">
        <v>3225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6">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8" t="s">
        <v>3008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8" t="s">
        <v>3008</v>
      </c>
      <c r="G979" s="54"/>
      <c r="H979" s="54" t="s">
        <v>3226</v>
      </c>
      <c r="I979" s="55" t="s">
        <v>3227</v>
      </c>
      <c r="J979" s="55" t="s">
        <v>3203</v>
      </c>
      <c r="K979" s="55"/>
      <c r="L979" s="55" t="s">
        <v>3228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6">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8" t="s">
        <v>3008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8" t="s">
        <v>3008</v>
      </c>
      <c r="G980" s="54"/>
      <c r="H980" s="54" t="s">
        <v>3229</v>
      </c>
      <c r="I980" s="55" t="s">
        <v>3230</v>
      </c>
      <c r="J980" s="55" t="s">
        <v>3231</v>
      </c>
      <c r="K980" s="55"/>
      <c r="L980" s="55" t="s">
        <v>3232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6">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8" t="s">
        <v>3008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8" t="s">
        <v>3008</v>
      </c>
      <c r="G981" s="54" t="s">
        <v>3233</v>
      </c>
      <c r="H981" s="54" t="s">
        <v>3234</v>
      </c>
      <c r="I981" s="55" t="s">
        <v>3235</v>
      </c>
      <c r="J981" s="55" t="s">
        <v>3236</v>
      </c>
      <c r="K981" s="55"/>
      <c r="L981" s="94" t="s">
        <v>3225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6"/>
      <c r="AM981" s="61"/>
      <c r="AN981" s="61"/>
      <c r="AO981" s="58">
        <f t="shared" si="173"/>
        <v>0</v>
      </c>
      <c r="AP981" s="58">
        <f t="shared" si="173"/>
        <v>0</v>
      </c>
      <c r="AQ981" s="58">
        <f t="shared" si="173"/>
        <v>0</v>
      </c>
      <c r="AR981" s="58">
        <f t="shared" si="172"/>
        <v>0</v>
      </c>
      <c r="AS981" s="58"/>
      <c r="AT981" s="58"/>
      <c r="AU981" s="58"/>
      <c r="AV981" s="58"/>
      <c r="AW981" s="63"/>
      <c r="AX981" s="128" t="s">
        <v>3008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8" t="s">
        <v>3008</v>
      </c>
      <c r="G982" s="54"/>
      <c r="H982" s="54" t="s">
        <v>3237</v>
      </c>
      <c r="I982" s="55" t="s">
        <v>3238</v>
      </c>
      <c r="J982" s="55" t="s">
        <v>3239</v>
      </c>
      <c r="K982" s="55"/>
      <c r="L982" s="55" t="s">
        <v>3240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6">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8" t="s">
        <v>3008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8" t="s">
        <v>3008</v>
      </c>
      <c r="G983" s="54"/>
      <c r="H983" s="54" t="s">
        <v>3241</v>
      </c>
      <c r="I983" s="55" t="s">
        <v>3242</v>
      </c>
      <c r="J983" s="55" t="s">
        <v>3239</v>
      </c>
      <c r="K983" s="55"/>
      <c r="L983" s="55" t="s">
        <v>3243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6">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8" t="s">
        <v>3008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8" t="s">
        <v>3008</v>
      </c>
      <c r="G984" s="54"/>
      <c r="H984" s="54" t="s">
        <v>3244</v>
      </c>
      <c r="I984" s="55" t="s">
        <v>3245</v>
      </c>
      <c r="J984" s="55" t="s">
        <v>2788</v>
      </c>
      <c r="K984" s="55"/>
      <c r="L984" s="94" t="s">
        <v>3246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6">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8" t="s">
        <v>3008</v>
      </c>
      <c r="AY984" s="64"/>
      <c r="AZ984" s="65">
        <v>180</v>
      </c>
    </row>
    <row r="985" spans="1:52" ht="31.5" x14ac:dyDescent="0.25">
      <c r="A985" s="52" t="str">
        <f t="shared" si="174"/>
        <v>DQ10NT+1</v>
      </c>
      <c r="B985" s="52" t="str">
        <f t="shared" si="175"/>
        <v>DQ10NT+2</v>
      </c>
      <c r="C985" s="52" t="str">
        <f t="shared" si="176"/>
        <v>DQ10NT+3</v>
      </c>
      <c r="D985" s="52" t="str">
        <f t="shared" si="177"/>
        <v>DQ10NT+4</v>
      </c>
      <c r="F985" s="128" t="s">
        <v>3008</v>
      </c>
      <c r="G985" s="54">
        <v>10</v>
      </c>
      <c r="H985" s="54" t="s">
        <v>3247</v>
      </c>
      <c r="I985" s="55" t="s">
        <v>3248</v>
      </c>
      <c r="J985" s="55" t="s">
        <v>2788</v>
      </c>
      <c r="K985" s="55"/>
      <c r="L985" s="55" t="s">
        <v>3249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6">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8" t="s">
        <v>3008</v>
      </c>
      <c r="AY985" s="64"/>
      <c r="AZ985" s="65">
        <v>70</v>
      </c>
    </row>
    <row r="986" spans="1:52" ht="31.5" x14ac:dyDescent="0.25">
      <c r="A986" s="52" t="str">
        <f t="shared" si="174"/>
        <v>DQ11NT+1</v>
      </c>
      <c r="B986" s="52" t="str">
        <f t="shared" si="175"/>
        <v>DQ11NT+2</v>
      </c>
      <c r="C986" s="52" t="str">
        <f t="shared" si="176"/>
        <v>DQ11NT+3</v>
      </c>
      <c r="D986" s="52" t="str">
        <f t="shared" si="177"/>
        <v>DQ11NT+4</v>
      </c>
      <c r="F986" s="128" t="s">
        <v>3008</v>
      </c>
      <c r="G986" s="54">
        <v>11</v>
      </c>
      <c r="H986" s="54" t="s">
        <v>3250</v>
      </c>
      <c r="I986" s="55" t="s">
        <v>3251</v>
      </c>
      <c r="J986" s="55" t="s">
        <v>3252</v>
      </c>
      <c r="K986" s="55"/>
      <c r="L986" s="55" t="s">
        <v>3253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6">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8" t="s">
        <v>3008</v>
      </c>
      <c r="AY986" s="64"/>
      <c r="AZ986" s="65"/>
    </row>
    <row r="987" spans="1:52" ht="31.5" x14ac:dyDescent="0.25">
      <c r="A987" s="52" t="str">
        <f t="shared" si="174"/>
        <v>DQ12NT2+1</v>
      </c>
      <c r="B987" s="52" t="str">
        <f t="shared" si="175"/>
        <v>DQ12NT2+2</v>
      </c>
      <c r="C987" s="52" t="str">
        <f t="shared" si="176"/>
        <v>DQ12NT2+3</v>
      </c>
      <c r="D987" s="52" t="str">
        <f t="shared" si="177"/>
        <v>DQ12NT2+4</v>
      </c>
      <c r="F987" s="128" t="s">
        <v>3008</v>
      </c>
      <c r="G987" s="54">
        <v>12</v>
      </c>
      <c r="H987" s="54" t="s">
        <v>3254</v>
      </c>
      <c r="I987" s="55" t="s">
        <v>3255</v>
      </c>
      <c r="J987" s="55" t="s">
        <v>3256</v>
      </c>
      <c r="K987" s="55"/>
      <c r="L987" s="55" t="s">
        <v>3257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6"/>
      <c r="AM987" s="61"/>
      <c r="AN987" s="61"/>
      <c r="AO987" s="58">
        <f t="shared" si="173"/>
        <v>0</v>
      </c>
      <c r="AP987" s="58">
        <f t="shared" si="173"/>
        <v>0</v>
      </c>
      <c r="AQ987" s="58">
        <f t="shared" si="173"/>
        <v>0</v>
      </c>
      <c r="AR987" s="58">
        <f t="shared" si="172"/>
        <v>0</v>
      </c>
      <c r="AS987" s="58"/>
      <c r="AT987" s="58"/>
      <c r="AU987" s="58"/>
      <c r="AV987" s="58"/>
      <c r="AW987" s="63"/>
      <c r="AX987" s="128" t="s">
        <v>3008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8" t="s">
        <v>3008</v>
      </c>
      <c r="G988" s="54"/>
      <c r="H988" s="54" t="s">
        <v>3258</v>
      </c>
      <c r="I988" s="55" t="s">
        <v>3259</v>
      </c>
      <c r="J988" s="55" t="s">
        <v>3260</v>
      </c>
      <c r="K988" s="55"/>
      <c r="L988" s="94" t="s">
        <v>3261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6">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8" t="s">
        <v>3008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8" t="s">
        <v>3008</v>
      </c>
      <c r="G989" s="54"/>
      <c r="H989" s="54" t="s">
        <v>3262</v>
      </c>
      <c r="I989" s="55" t="s">
        <v>3263</v>
      </c>
      <c r="J989" s="55" t="s">
        <v>2788</v>
      </c>
      <c r="K989" s="55"/>
      <c r="L989" s="55" t="s">
        <v>3264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6">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8" t="s">
        <v>3008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8" t="s">
        <v>3008</v>
      </c>
      <c r="G990" s="54"/>
      <c r="H990" s="54" t="s">
        <v>3265</v>
      </c>
      <c r="I990" s="55" t="s">
        <v>3266</v>
      </c>
      <c r="J990" s="55" t="s">
        <v>2788</v>
      </c>
      <c r="K990" s="55"/>
      <c r="L990" s="55" t="s">
        <v>3267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6">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8" t="s">
        <v>3008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8" t="s">
        <v>3008</v>
      </c>
      <c r="G991" s="54"/>
      <c r="H991" s="54" t="s">
        <v>3268</v>
      </c>
      <c r="I991" s="55" t="s">
        <v>3269</v>
      </c>
      <c r="J991" s="55" t="s">
        <v>2788</v>
      </c>
      <c r="K991" s="55"/>
      <c r="L991" s="55" t="s">
        <v>3270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6">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8" t="s">
        <v>3008</v>
      </c>
      <c r="AY991" s="64"/>
      <c r="AZ991" s="65"/>
    </row>
    <row r="992" spans="1:52" ht="31.5" x14ac:dyDescent="0.25">
      <c r="A992" s="52" t="str">
        <f t="shared" si="174"/>
        <v>DQ13NT2+1</v>
      </c>
      <c r="B992" s="52" t="str">
        <f t="shared" si="175"/>
        <v>DQ13NT2+2</v>
      </c>
      <c r="C992" s="52" t="str">
        <f t="shared" si="176"/>
        <v>DQ13NT2+3</v>
      </c>
      <c r="D992" s="52" t="str">
        <f t="shared" si="177"/>
        <v>DQ13NT2+4</v>
      </c>
      <c r="F992" s="128" t="s">
        <v>3008</v>
      </c>
      <c r="G992" s="54">
        <v>13</v>
      </c>
      <c r="H992" s="54" t="s">
        <v>3271</v>
      </c>
      <c r="I992" s="55" t="s">
        <v>3272</v>
      </c>
      <c r="J992" s="55" t="s">
        <v>3273</v>
      </c>
      <c r="K992" s="55"/>
      <c r="L992" s="55" t="s">
        <v>3274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6"/>
      <c r="AM992" s="61"/>
      <c r="AN992" s="61"/>
      <c r="AO992" s="58">
        <f t="shared" si="173"/>
        <v>0</v>
      </c>
      <c r="AP992" s="58">
        <f t="shared" si="173"/>
        <v>0</v>
      </c>
      <c r="AQ992" s="58">
        <f t="shared" si="173"/>
        <v>0</v>
      </c>
      <c r="AR992" s="58">
        <f t="shared" si="172"/>
        <v>0</v>
      </c>
      <c r="AS992" s="58"/>
      <c r="AT992" s="58"/>
      <c r="AU992" s="58"/>
      <c r="AV992" s="58"/>
      <c r="AW992" s="63"/>
      <c r="AX992" s="128" t="s">
        <v>3008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8" t="s">
        <v>3008</v>
      </c>
      <c r="G993" s="54" t="s">
        <v>3275</v>
      </c>
      <c r="H993" s="54" t="s">
        <v>3276</v>
      </c>
      <c r="I993" s="55" t="s">
        <v>3277</v>
      </c>
      <c r="J993" s="55" t="s">
        <v>3278</v>
      </c>
      <c r="K993" s="55"/>
      <c r="L993" s="55" t="s">
        <v>3267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6"/>
      <c r="AM993" s="61"/>
      <c r="AN993" s="61"/>
      <c r="AO993" s="58">
        <f t="shared" si="173"/>
        <v>0</v>
      </c>
      <c r="AP993" s="58">
        <f t="shared" si="173"/>
        <v>0</v>
      </c>
      <c r="AQ993" s="58">
        <f t="shared" si="173"/>
        <v>0</v>
      </c>
      <c r="AR993" s="58">
        <f t="shared" si="172"/>
        <v>0</v>
      </c>
      <c r="AS993" s="58"/>
      <c r="AT993" s="58"/>
      <c r="AU993" s="58"/>
      <c r="AV993" s="58"/>
      <c r="AW993" s="63"/>
      <c r="AX993" s="128" t="s">
        <v>3008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8" t="s">
        <v>3008</v>
      </c>
      <c r="G994" s="54"/>
      <c r="H994" s="54" t="s">
        <v>3279</v>
      </c>
      <c r="I994" s="55" t="s">
        <v>3280</v>
      </c>
      <c r="J994" s="55" t="s">
        <v>2788</v>
      </c>
      <c r="K994" s="55"/>
      <c r="L994" s="94" t="s">
        <v>3281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6">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8" t="s">
        <v>3008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8" t="s">
        <v>3008</v>
      </c>
      <c r="G995" s="54"/>
      <c r="H995" s="54" t="s">
        <v>3282</v>
      </c>
      <c r="I995" s="55" t="s">
        <v>3283</v>
      </c>
      <c r="J995" s="55" t="s">
        <v>2788</v>
      </c>
      <c r="K995" s="55"/>
      <c r="L995" s="55" t="s">
        <v>3284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6">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8" t="s">
        <v>3008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8" t="s">
        <v>3008</v>
      </c>
      <c r="G996" s="54"/>
      <c r="H996" s="54" t="s">
        <v>3285</v>
      </c>
      <c r="I996" s="55" t="s">
        <v>3286</v>
      </c>
      <c r="J996" s="55" t="s">
        <v>3287</v>
      </c>
      <c r="K996" s="55"/>
      <c r="L996" s="55" t="s">
        <v>3288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6">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8" t="s">
        <v>3008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8" t="s">
        <v>3008</v>
      </c>
      <c r="G997" s="54" t="s">
        <v>3289</v>
      </c>
      <c r="H997" s="54" t="s">
        <v>3290</v>
      </c>
      <c r="I997" s="55" t="s">
        <v>3291</v>
      </c>
      <c r="J997" s="55" t="s">
        <v>3292</v>
      </c>
      <c r="K997" s="55"/>
      <c r="L997" s="55" t="s">
        <v>3141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6"/>
      <c r="AM997" s="61"/>
      <c r="AN997" s="61"/>
      <c r="AO997" s="58">
        <f t="shared" si="173"/>
        <v>0</v>
      </c>
      <c r="AP997" s="58">
        <f t="shared" si="173"/>
        <v>0</v>
      </c>
      <c r="AQ997" s="58">
        <f t="shared" si="173"/>
        <v>0</v>
      </c>
      <c r="AR997" s="58">
        <f t="shared" si="172"/>
        <v>0</v>
      </c>
      <c r="AS997" s="58"/>
      <c r="AT997" s="58"/>
      <c r="AU997" s="58"/>
      <c r="AV997" s="58"/>
      <c r="AW997" s="63"/>
      <c r="AX997" s="128" t="s">
        <v>3008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8" t="s">
        <v>3008</v>
      </c>
      <c r="G998" s="54"/>
      <c r="H998" s="54" t="s">
        <v>3293</v>
      </c>
      <c r="I998" s="55" t="s">
        <v>3294</v>
      </c>
      <c r="J998" s="55" t="s">
        <v>3295</v>
      </c>
      <c r="K998" s="55"/>
      <c r="L998" s="94" t="s">
        <v>3281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6">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8" t="s">
        <v>3008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8" t="s">
        <v>3008</v>
      </c>
      <c r="G999" s="54"/>
      <c r="H999" s="54" t="s">
        <v>3296</v>
      </c>
      <c r="I999" s="55" t="s">
        <v>3297</v>
      </c>
      <c r="J999" s="55" t="s">
        <v>2788</v>
      </c>
      <c r="K999" s="55"/>
      <c r="L999" s="55" t="s">
        <v>3298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6">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8" t="s">
        <v>3008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8" t="s">
        <v>3008</v>
      </c>
      <c r="G1000" s="54"/>
      <c r="H1000" s="54" t="s">
        <v>3299</v>
      </c>
      <c r="I1000" s="55" t="s">
        <v>3300</v>
      </c>
      <c r="J1000" s="55" t="s">
        <v>2788</v>
      </c>
      <c r="K1000" s="55"/>
      <c r="L1000" s="55" t="s">
        <v>3301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6">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8" t="s">
        <v>3008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8" t="s">
        <v>3008</v>
      </c>
      <c r="G1001" s="54"/>
      <c r="H1001" s="54" t="s">
        <v>3302</v>
      </c>
      <c r="I1001" s="55" t="s">
        <v>3303</v>
      </c>
      <c r="J1001" s="55" t="s">
        <v>3304</v>
      </c>
      <c r="K1001" s="55"/>
      <c r="L1001" s="55" t="s">
        <v>3298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6">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8" t="s">
        <v>3008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8" t="s">
        <v>3008</v>
      </c>
      <c r="G1002" s="54">
        <v>14</v>
      </c>
      <c r="H1002" s="54" t="s">
        <v>3305</v>
      </c>
      <c r="I1002" s="55" t="s">
        <v>3306</v>
      </c>
      <c r="J1002" s="55" t="s">
        <v>2788</v>
      </c>
      <c r="K1002" s="55"/>
      <c r="L1002" s="55" t="s">
        <v>3307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6"/>
      <c r="AM1002" s="61"/>
      <c r="AN1002" s="61"/>
      <c r="AO1002" s="58">
        <f t="shared" si="173"/>
        <v>0</v>
      </c>
      <c r="AP1002" s="58">
        <f t="shared" si="173"/>
        <v>0</v>
      </c>
      <c r="AQ1002" s="58">
        <f t="shared" si="173"/>
        <v>0</v>
      </c>
      <c r="AR1002" s="58">
        <f t="shared" si="172"/>
        <v>0</v>
      </c>
      <c r="AS1002" s="58"/>
      <c r="AT1002" s="58"/>
      <c r="AU1002" s="58"/>
      <c r="AV1002" s="58"/>
      <c r="AW1002" s="63"/>
      <c r="AX1002" s="128" t="s">
        <v>3008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8" t="s">
        <v>3008</v>
      </c>
      <c r="G1003" s="54"/>
      <c r="H1003" s="54" t="s">
        <v>3308</v>
      </c>
      <c r="I1003" s="55" t="s">
        <v>3309</v>
      </c>
      <c r="J1003" s="55" t="s">
        <v>2788</v>
      </c>
      <c r="K1003" s="55"/>
      <c r="L1003" s="55" t="s">
        <v>3310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6">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8" t="s">
        <v>3008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8" t="s">
        <v>3008</v>
      </c>
      <c r="G1004" s="54"/>
      <c r="H1004" s="54" t="s">
        <v>3311</v>
      </c>
      <c r="I1004" s="55" t="s">
        <v>3312</v>
      </c>
      <c r="J1004" s="55" t="s">
        <v>3313</v>
      </c>
      <c r="K1004" s="55"/>
      <c r="L1004" s="55" t="s">
        <v>3314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6">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8" t="s">
        <v>3008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8" t="s">
        <v>3008</v>
      </c>
      <c r="G1005" s="54">
        <v>15</v>
      </c>
      <c r="H1005" s="54" t="s">
        <v>3315</v>
      </c>
      <c r="I1005" s="55" t="s">
        <v>3316</v>
      </c>
      <c r="J1005" s="55" t="s">
        <v>3317</v>
      </c>
      <c r="K1005" s="55"/>
      <c r="L1005" s="55" t="s">
        <v>3318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6"/>
      <c r="AM1005" s="61"/>
      <c r="AN1005" s="61"/>
      <c r="AO1005" s="58">
        <f t="shared" si="173"/>
        <v>0</v>
      </c>
      <c r="AP1005" s="58">
        <f t="shared" si="173"/>
        <v>0</v>
      </c>
      <c r="AQ1005" s="58">
        <f t="shared" si="173"/>
        <v>0</v>
      </c>
      <c r="AR1005" s="58">
        <f t="shared" si="172"/>
        <v>0</v>
      </c>
      <c r="AS1005" s="58"/>
      <c r="AT1005" s="58"/>
      <c r="AU1005" s="58"/>
      <c r="AV1005" s="58"/>
      <c r="AW1005" s="63"/>
      <c r="AX1005" s="128" t="s">
        <v>3008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8" t="s">
        <v>3008</v>
      </c>
      <c r="G1006" s="54"/>
      <c r="H1006" s="54" t="s">
        <v>3319</v>
      </c>
      <c r="I1006" s="55" t="s">
        <v>3320</v>
      </c>
      <c r="J1006" s="55" t="s">
        <v>3321</v>
      </c>
      <c r="K1006" s="55"/>
      <c r="L1006" s="55" t="s">
        <v>3307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6">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8" t="s">
        <v>3008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8" t="s">
        <v>3008</v>
      </c>
      <c r="G1007" s="54"/>
      <c r="H1007" s="54" t="s">
        <v>3322</v>
      </c>
      <c r="I1007" s="55" t="s">
        <v>3323</v>
      </c>
      <c r="J1007" s="55" t="s">
        <v>2788</v>
      </c>
      <c r="K1007" s="55"/>
      <c r="L1007" s="94" t="s">
        <v>3324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6">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8" t="s">
        <v>3008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8" t="s">
        <v>3008</v>
      </c>
      <c r="G1008" s="54"/>
      <c r="H1008" s="54" t="s">
        <v>3325</v>
      </c>
      <c r="I1008" s="55" t="s">
        <v>3326</v>
      </c>
      <c r="J1008" s="55" t="s">
        <v>2788</v>
      </c>
      <c r="K1008" s="55"/>
      <c r="L1008" s="55" t="s">
        <v>3327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6">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8" t="s">
        <v>3008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8" t="s">
        <v>3008</v>
      </c>
      <c r="G1009" s="54"/>
      <c r="H1009" s="54" t="s">
        <v>3328</v>
      </c>
      <c r="I1009" s="55" t="s">
        <v>3329</v>
      </c>
      <c r="J1009" s="55" t="s">
        <v>3330</v>
      </c>
      <c r="K1009" s="55"/>
      <c r="L1009" s="55" t="s">
        <v>3331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6">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8" t="s">
        <v>3008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8" t="s">
        <v>3008</v>
      </c>
      <c r="G1010" s="54">
        <v>16</v>
      </c>
      <c r="H1010" s="54" t="s">
        <v>3332</v>
      </c>
      <c r="I1010" s="55" t="s">
        <v>3333</v>
      </c>
      <c r="J1010" s="55" t="s">
        <v>3334</v>
      </c>
      <c r="K1010" s="55"/>
      <c r="L1010" s="94" t="s">
        <v>3324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6"/>
      <c r="AM1010" s="61"/>
      <c r="AN1010" s="61"/>
      <c r="AO1010" s="58">
        <f t="shared" si="173"/>
        <v>0</v>
      </c>
      <c r="AP1010" s="58">
        <f t="shared" si="173"/>
        <v>0</v>
      </c>
      <c r="AQ1010" s="58">
        <f t="shared" si="173"/>
        <v>0</v>
      </c>
      <c r="AR1010" s="58">
        <f t="shared" si="172"/>
        <v>0</v>
      </c>
      <c r="AS1010" s="58"/>
      <c r="AT1010" s="58"/>
      <c r="AU1010" s="58"/>
      <c r="AV1010" s="58"/>
      <c r="AW1010" s="63"/>
      <c r="AX1010" s="128" t="s">
        <v>3008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8" t="s">
        <v>3008</v>
      </c>
      <c r="G1011" s="54"/>
      <c r="H1011" s="54" t="s">
        <v>3335</v>
      </c>
      <c r="I1011" s="55" t="s">
        <v>3336</v>
      </c>
      <c r="J1011" s="55" t="s">
        <v>2788</v>
      </c>
      <c r="K1011" s="55"/>
      <c r="L1011" s="55" t="s">
        <v>3337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6">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8" t="s">
        <v>3008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8" t="s">
        <v>3008</v>
      </c>
      <c r="G1012" s="54"/>
      <c r="H1012" s="54" t="s">
        <v>3338</v>
      </c>
      <c r="I1012" s="55" t="s">
        <v>3339</v>
      </c>
      <c r="J1012" s="55" t="s">
        <v>2788</v>
      </c>
      <c r="K1012" s="55"/>
      <c r="L1012" s="55" t="s">
        <v>3340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6">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8" t="s">
        <v>3008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8" t="s">
        <v>3008</v>
      </c>
      <c r="G1013" s="54"/>
      <c r="H1013" s="54" t="s">
        <v>3341</v>
      </c>
      <c r="I1013" s="55" t="s">
        <v>3342</v>
      </c>
      <c r="J1013" s="55" t="s">
        <v>3343</v>
      </c>
      <c r="K1013" s="55"/>
      <c r="L1013" s="55" t="s">
        <v>3337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6">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4" t="s">
        <v>3008</v>
      </c>
      <c r="AY1013" s="168"/>
      <c r="AZ1013" s="65">
        <v>90</v>
      </c>
    </row>
    <row r="1014" spans="1:52" ht="63" x14ac:dyDescent="0.25">
      <c r="A1014" s="52" t="str">
        <f t="shared" si="174"/>
        <v>DQ17NT+1</v>
      </c>
      <c r="B1014" s="52" t="str">
        <f t="shared" si="175"/>
        <v>DQ17NT+2</v>
      </c>
      <c r="C1014" s="52" t="str">
        <f t="shared" si="176"/>
        <v>DQ17NT+3</v>
      </c>
      <c r="D1014" s="52" t="str">
        <f t="shared" si="177"/>
        <v>DQ17NT+4</v>
      </c>
      <c r="F1014" s="128" t="s">
        <v>3008</v>
      </c>
      <c r="G1014" s="54">
        <v>17</v>
      </c>
      <c r="H1014" s="54" t="s">
        <v>3344</v>
      </c>
      <c r="I1014" s="55" t="s">
        <v>3345</v>
      </c>
      <c r="J1014" s="55" t="s">
        <v>3346</v>
      </c>
      <c r="K1014" s="55"/>
      <c r="L1014" s="94" t="s">
        <v>3347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6"/>
      <c r="AM1014" s="61"/>
      <c r="AN1014" s="61"/>
      <c r="AO1014" s="58">
        <f t="shared" si="173"/>
        <v>0</v>
      </c>
      <c r="AP1014" s="58">
        <f t="shared" si="173"/>
        <v>0</v>
      </c>
      <c r="AQ1014" s="58">
        <f t="shared" si="173"/>
        <v>0</v>
      </c>
      <c r="AR1014" s="58">
        <f t="shared" si="172"/>
        <v>0</v>
      </c>
      <c r="AS1014" s="58"/>
      <c r="AT1014" s="58"/>
      <c r="AU1014" s="58"/>
      <c r="AV1014" s="58"/>
      <c r="AW1014" s="63"/>
      <c r="AX1014" s="128" t="s">
        <v>3008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8" t="s">
        <v>3008</v>
      </c>
      <c r="G1015" s="54"/>
      <c r="H1015" s="54" t="s">
        <v>3348</v>
      </c>
      <c r="I1015" s="55" t="s">
        <v>3349</v>
      </c>
      <c r="J1015" s="55" t="s">
        <v>3346</v>
      </c>
      <c r="K1015" s="55"/>
      <c r="L1015" s="55" t="s">
        <v>3350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6">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8" t="s">
        <v>3008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8" t="s">
        <v>3008</v>
      </c>
      <c r="G1016" s="54"/>
      <c r="H1016" s="54" t="s">
        <v>3351</v>
      </c>
      <c r="I1016" s="55" t="s">
        <v>3352</v>
      </c>
      <c r="J1016" s="55" t="s">
        <v>3353</v>
      </c>
      <c r="K1016" s="55"/>
      <c r="L1016" s="55" t="s">
        <v>3354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6">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8" t="s">
        <v>3008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8" t="s">
        <v>3008</v>
      </c>
      <c r="G1017" s="54">
        <v>18</v>
      </c>
      <c r="H1017" s="54" t="s">
        <v>3355</v>
      </c>
      <c r="I1017" s="55" t="s">
        <v>3356</v>
      </c>
      <c r="J1017" s="55" t="s">
        <v>3357</v>
      </c>
      <c r="K1017" s="55"/>
      <c r="L1017" s="55" t="s">
        <v>3358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6"/>
      <c r="AM1017" s="61"/>
      <c r="AN1017" s="61"/>
      <c r="AO1017" s="58">
        <f t="shared" si="173"/>
        <v>0</v>
      </c>
      <c r="AP1017" s="58">
        <f t="shared" si="173"/>
        <v>0</v>
      </c>
      <c r="AQ1017" s="58">
        <f t="shared" si="173"/>
        <v>0</v>
      </c>
      <c r="AR1017" s="58">
        <f t="shared" si="172"/>
        <v>0</v>
      </c>
      <c r="AS1017" s="58"/>
      <c r="AT1017" s="58"/>
      <c r="AU1017" s="58"/>
      <c r="AV1017" s="58"/>
      <c r="AW1017" s="63"/>
      <c r="AX1017" s="128" t="s">
        <v>3008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8" t="s">
        <v>3008</v>
      </c>
      <c r="G1018" s="54"/>
      <c r="H1018" s="54" t="s">
        <v>3359</v>
      </c>
      <c r="I1018" s="55" t="s">
        <v>3360</v>
      </c>
      <c r="J1018" s="55" t="s">
        <v>3361</v>
      </c>
      <c r="K1018" s="55"/>
      <c r="L1018" s="94" t="s">
        <v>3347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6">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8" t="s">
        <v>3008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8" t="s">
        <v>3008</v>
      </c>
      <c r="G1019" s="54"/>
      <c r="H1019" s="54" t="s">
        <v>3362</v>
      </c>
      <c r="I1019" s="55" t="s">
        <v>3363</v>
      </c>
      <c r="J1019" s="55" t="s">
        <v>3364</v>
      </c>
      <c r="K1019" s="55"/>
      <c r="L1019" s="55" t="s">
        <v>3365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6">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8" t="s">
        <v>3008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8" t="s">
        <v>3008</v>
      </c>
      <c r="G1020" s="54"/>
      <c r="H1020" s="54" t="s">
        <v>3366</v>
      </c>
      <c r="I1020" s="55" t="s">
        <v>3367</v>
      </c>
      <c r="J1020" s="55" t="s">
        <v>3364</v>
      </c>
      <c r="K1020" s="55"/>
      <c r="L1020" s="55" t="s">
        <v>3368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6">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8" t="s">
        <v>3008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8" t="s">
        <v>3008</v>
      </c>
      <c r="G1021" s="54"/>
      <c r="H1021" s="54" t="s">
        <v>3369</v>
      </c>
      <c r="I1021" s="55" t="s">
        <v>3370</v>
      </c>
      <c r="J1021" s="55" t="s">
        <v>3079</v>
      </c>
      <c r="K1021" s="55"/>
      <c r="L1021" s="55" t="s">
        <v>3371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6">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8" t="s">
        <v>3008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8" t="s">
        <v>3008</v>
      </c>
      <c r="G1022" s="54">
        <v>19</v>
      </c>
      <c r="H1022" s="54" t="s">
        <v>3372</v>
      </c>
      <c r="I1022" s="55" t="s">
        <v>3373</v>
      </c>
      <c r="J1022" s="55" t="s">
        <v>3374</v>
      </c>
      <c r="K1022" s="55"/>
      <c r="L1022" s="55" t="s">
        <v>3365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6"/>
      <c r="AM1022" s="61"/>
      <c r="AN1022" s="61"/>
      <c r="AO1022" s="58">
        <f t="shared" si="173"/>
        <v>0</v>
      </c>
      <c r="AP1022" s="58">
        <f t="shared" si="173"/>
        <v>0</v>
      </c>
      <c r="AQ1022" s="58">
        <f t="shared" si="173"/>
        <v>0</v>
      </c>
      <c r="AR1022" s="58">
        <f t="shared" si="172"/>
        <v>0</v>
      </c>
      <c r="AS1022" s="58"/>
      <c r="AT1022" s="58"/>
      <c r="AU1022" s="58"/>
      <c r="AV1022" s="58"/>
      <c r="AW1022" s="63"/>
      <c r="AX1022" s="128" t="s">
        <v>3008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8" t="s">
        <v>3008</v>
      </c>
      <c r="G1023" s="54"/>
      <c r="H1023" s="54" t="s">
        <v>3375</v>
      </c>
      <c r="I1023" s="55" t="s">
        <v>3376</v>
      </c>
      <c r="J1023" s="55" t="s">
        <v>2788</v>
      </c>
      <c r="K1023" s="55"/>
      <c r="L1023" s="55" t="s">
        <v>3377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6">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8" t="s">
        <v>3008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8" t="s">
        <v>3008</v>
      </c>
      <c r="G1024" s="54"/>
      <c r="H1024" s="54" t="s">
        <v>3378</v>
      </c>
      <c r="I1024" s="55" t="s">
        <v>3379</v>
      </c>
      <c r="J1024" s="55" t="s">
        <v>2788</v>
      </c>
      <c r="K1024" s="55"/>
      <c r="L1024" s="55" t="s">
        <v>3380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6">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8" t="s">
        <v>3008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8" t="s">
        <v>3008</v>
      </c>
      <c r="G1025" s="54"/>
      <c r="H1025" s="54" t="s">
        <v>3381</v>
      </c>
      <c r="I1025" s="55" t="s">
        <v>3382</v>
      </c>
      <c r="J1025" s="55" t="s">
        <v>3383</v>
      </c>
      <c r="K1025" s="55"/>
      <c r="L1025" s="55" t="s">
        <v>3384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6">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8" t="s">
        <v>3008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8" t="s">
        <v>3008</v>
      </c>
      <c r="G1026" s="54">
        <v>20</v>
      </c>
      <c r="H1026" s="54" t="s">
        <v>3385</v>
      </c>
      <c r="I1026" s="55" t="s">
        <v>3386</v>
      </c>
      <c r="J1026" s="55" t="s">
        <v>3387</v>
      </c>
      <c r="K1026" s="55"/>
      <c r="L1026" s="55" t="s">
        <v>3388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6"/>
      <c r="AM1026" s="61"/>
      <c r="AN1026" s="61"/>
      <c r="AO1026" s="58">
        <f t="shared" si="173"/>
        <v>0</v>
      </c>
      <c r="AP1026" s="58">
        <f t="shared" si="173"/>
        <v>0</v>
      </c>
      <c r="AQ1026" s="58">
        <f t="shared" si="173"/>
        <v>0</v>
      </c>
      <c r="AR1026" s="58">
        <f t="shared" si="172"/>
        <v>0</v>
      </c>
      <c r="AS1026" s="58"/>
      <c r="AT1026" s="58"/>
      <c r="AU1026" s="58"/>
      <c r="AV1026" s="58"/>
      <c r="AW1026" s="63"/>
      <c r="AX1026" s="128" t="s">
        <v>3008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8" t="s">
        <v>3008</v>
      </c>
      <c r="G1027" s="54"/>
      <c r="H1027" s="54" t="s">
        <v>3389</v>
      </c>
      <c r="I1027" s="55" t="s">
        <v>3390</v>
      </c>
      <c r="J1027" s="55" t="s">
        <v>3391</v>
      </c>
      <c r="K1027" s="55"/>
      <c r="L1027" s="55" t="s">
        <v>3392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6">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8" t="s">
        <v>3008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8" t="s">
        <v>3008</v>
      </c>
      <c r="G1028" s="54"/>
      <c r="H1028" s="54" t="s">
        <v>3393</v>
      </c>
      <c r="I1028" s="55" t="s">
        <v>3394</v>
      </c>
      <c r="J1028" s="55" t="s">
        <v>3395</v>
      </c>
      <c r="K1028" s="55"/>
      <c r="L1028" s="55" t="s">
        <v>3377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6">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8" t="s">
        <v>3008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8" t="s">
        <v>3008</v>
      </c>
      <c r="G1029" s="54"/>
      <c r="H1029" s="54" t="s">
        <v>3396</v>
      </c>
      <c r="I1029" s="55" t="s">
        <v>3397</v>
      </c>
      <c r="J1029" s="55" t="s">
        <v>2788</v>
      </c>
      <c r="K1029" s="55"/>
      <c r="L1029" s="55" t="s">
        <v>3398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6">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4" t="s">
        <v>3008</v>
      </c>
      <c r="AY1029" s="168"/>
      <c r="AZ1029" s="65">
        <v>70</v>
      </c>
    </row>
    <row r="1030" spans="1:52" ht="63" x14ac:dyDescent="0.25">
      <c r="A1030" s="52" t="str">
        <f t="shared" si="174"/>
        <v>DQ20NT_D4+1</v>
      </c>
      <c r="B1030" s="52" t="str">
        <f t="shared" si="175"/>
        <v>DQ20NT_D4+2</v>
      </c>
      <c r="C1030" s="52" t="str">
        <f t="shared" si="176"/>
        <v>DQ20NT_D4+3</v>
      </c>
      <c r="D1030" s="52" t="str">
        <f t="shared" si="177"/>
        <v>DQ20NT_D4+4</v>
      </c>
      <c r="F1030" s="128" t="s">
        <v>3008</v>
      </c>
      <c r="G1030" s="54"/>
      <c r="H1030" s="54" t="s">
        <v>3399</v>
      </c>
      <c r="I1030" s="55" t="s">
        <v>3400</v>
      </c>
      <c r="J1030" s="55" t="s">
        <v>3401</v>
      </c>
      <c r="K1030" s="55"/>
      <c r="L1030" s="94" t="s">
        <v>3402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6">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8" t="s">
        <v>3008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8" t="s">
        <v>3008</v>
      </c>
      <c r="G1031" s="54"/>
      <c r="H1031" s="54" t="s">
        <v>3403</v>
      </c>
      <c r="I1031" s="55" t="s">
        <v>3404</v>
      </c>
      <c r="J1031" s="55" t="s">
        <v>3405</v>
      </c>
      <c r="K1031" s="55"/>
      <c r="L1031" s="55" t="s">
        <v>3406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6">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8" t="s">
        <v>3008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8" t="s">
        <v>3008</v>
      </c>
      <c r="G1032" s="54">
        <v>21</v>
      </c>
      <c r="H1032" s="54" t="s">
        <v>3407</v>
      </c>
      <c r="I1032" s="55" t="s">
        <v>3408</v>
      </c>
      <c r="J1032" s="55" t="s">
        <v>3409</v>
      </c>
      <c r="K1032" s="55"/>
      <c r="L1032" s="94" t="s">
        <v>3410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6">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8" t="s">
        <v>3008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8" t="s">
        <v>3008</v>
      </c>
      <c r="G1033" s="54">
        <v>22</v>
      </c>
      <c r="H1033" s="54" t="s">
        <v>3411</v>
      </c>
      <c r="I1033" s="55" t="s">
        <v>3412</v>
      </c>
      <c r="J1033" s="55" t="s">
        <v>3409</v>
      </c>
      <c r="K1033" s="55"/>
      <c r="L1033" s="55" t="s">
        <v>3413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6">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8" t="s">
        <v>3008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8" t="s">
        <v>3008</v>
      </c>
      <c r="G1034" s="54">
        <v>23</v>
      </c>
      <c r="H1034" s="54" t="s">
        <v>3414</v>
      </c>
      <c r="I1034" s="55" t="s">
        <v>3415</v>
      </c>
      <c r="J1034" s="55" t="s">
        <v>3416</v>
      </c>
      <c r="K1034" s="55"/>
      <c r="L1034" s="94" t="s">
        <v>3417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6">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8" t="s">
        <v>3008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8" t="s">
        <v>3008</v>
      </c>
      <c r="G1035" s="54">
        <v>24</v>
      </c>
      <c r="H1035" s="54" t="s">
        <v>3418</v>
      </c>
      <c r="I1035" s="55" t="s">
        <v>3419</v>
      </c>
      <c r="J1035" s="55" t="s">
        <v>3420</v>
      </c>
      <c r="K1035" s="55"/>
      <c r="L1035" s="55" t="s">
        <v>3421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6"/>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8" t="s">
        <v>3008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8" t="s">
        <v>3008</v>
      </c>
      <c r="G1036" s="54"/>
      <c r="H1036" s="54" t="s">
        <v>3422</v>
      </c>
      <c r="I1036" s="55" t="s">
        <v>3423</v>
      </c>
      <c r="J1036" s="55" t="s">
        <v>2788</v>
      </c>
      <c r="K1036" s="55"/>
      <c r="L1036" s="55" t="s">
        <v>3005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6">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8" t="s">
        <v>3008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8" t="s">
        <v>3008</v>
      </c>
      <c r="G1037" s="54"/>
      <c r="H1037" s="54" t="s">
        <v>3424</v>
      </c>
      <c r="I1037" s="55" t="s">
        <v>3425</v>
      </c>
      <c r="J1037" s="55" t="s">
        <v>2788</v>
      </c>
      <c r="K1037" s="55"/>
      <c r="L1037" s="55" t="s">
        <v>3426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6">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8" t="s">
        <v>3008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8" t="s">
        <v>3008</v>
      </c>
      <c r="G1038" s="54">
        <v>25</v>
      </c>
      <c r="H1038" s="54" t="s">
        <v>3427</v>
      </c>
      <c r="I1038" s="55" t="s">
        <v>3428</v>
      </c>
      <c r="J1038" s="55" t="s">
        <v>2788</v>
      </c>
      <c r="K1038" s="55"/>
      <c r="L1038" s="55" t="s">
        <v>3429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6">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8" t="s">
        <v>3008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8" t="s">
        <v>3008</v>
      </c>
      <c r="G1039" s="54">
        <v>26</v>
      </c>
      <c r="H1039" s="54" t="s">
        <v>3430</v>
      </c>
      <c r="I1039" s="55" t="s">
        <v>3431</v>
      </c>
      <c r="J1039" s="55" t="s">
        <v>3432</v>
      </c>
      <c r="K1039" s="55"/>
      <c r="L1039" s="55" t="s">
        <v>3433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6">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8" t="s">
        <v>3008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8" t="s">
        <v>3008</v>
      </c>
      <c r="G1040" s="54">
        <v>27</v>
      </c>
      <c r="H1040" s="54" t="s">
        <v>3434</v>
      </c>
      <c r="I1040" s="55" t="s">
        <v>3435</v>
      </c>
      <c r="J1040" s="55" t="s">
        <v>2788</v>
      </c>
      <c r="K1040" s="55"/>
      <c r="L1040" s="55" t="s">
        <v>3436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6">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8" t="s">
        <v>3008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8" t="s">
        <v>3008</v>
      </c>
      <c r="G1041" s="54">
        <v>28</v>
      </c>
      <c r="H1041" s="54" t="s">
        <v>3437</v>
      </c>
      <c r="I1041" s="55" t="s">
        <v>3438</v>
      </c>
      <c r="J1041" s="55" t="s">
        <v>2788</v>
      </c>
      <c r="K1041" s="55"/>
      <c r="L1041" s="94" t="s">
        <v>3439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6">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8" t="s">
        <v>3008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8" t="s">
        <v>3008</v>
      </c>
      <c r="G1042" s="54">
        <v>29</v>
      </c>
      <c r="H1042" s="54" t="s">
        <v>3440</v>
      </c>
      <c r="I1042" s="55" t="s">
        <v>3441</v>
      </c>
      <c r="J1042" s="55" t="s">
        <v>3442</v>
      </c>
      <c r="K1042" s="55"/>
      <c r="L1042" s="55" t="s">
        <v>3443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6">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8" t="s">
        <v>3008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8" t="s">
        <v>3008</v>
      </c>
      <c r="G1043" s="54">
        <v>30</v>
      </c>
      <c r="H1043" s="54" t="s">
        <v>3444</v>
      </c>
      <c r="I1043" s="55" t="s">
        <v>3445</v>
      </c>
      <c r="J1043" s="55" t="s">
        <v>3446</v>
      </c>
      <c r="K1043" s="55"/>
      <c r="L1043" s="55" t="s">
        <v>3447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6">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8" t="s">
        <v>3008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8" t="s">
        <v>3008</v>
      </c>
      <c r="G1044" s="54">
        <v>31</v>
      </c>
      <c r="H1044" s="54" t="s">
        <v>3448</v>
      </c>
      <c r="I1044" s="55" t="s">
        <v>3449</v>
      </c>
      <c r="J1044" s="55" t="s">
        <v>3450</v>
      </c>
      <c r="K1044" s="55"/>
      <c r="L1044" s="55" t="s">
        <v>3451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6">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8" t="s">
        <v>3008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8" t="s">
        <v>3008</v>
      </c>
      <c r="G1045" s="54">
        <v>32</v>
      </c>
      <c r="H1045" s="54" t="s">
        <v>3452</v>
      </c>
      <c r="I1045" s="55" t="s">
        <v>3453</v>
      </c>
      <c r="J1045" s="55" t="s">
        <v>3454</v>
      </c>
      <c r="K1045" s="55"/>
      <c r="L1045" s="55" t="s">
        <v>3455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6">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8" t="s">
        <v>3008</v>
      </c>
      <c r="AY1045" s="64"/>
      <c r="AZ1045" s="65"/>
    </row>
    <row r="1046" spans="1:52" ht="47.25" x14ac:dyDescent="0.25">
      <c r="A1046" s="52" t="str">
        <f t="shared" si="185"/>
        <v>DQ33NT+1</v>
      </c>
      <c r="B1046" s="52" t="str">
        <f t="shared" si="186"/>
        <v>DQ33NT+2</v>
      </c>
      <c r="C1046" s="52" t="str">
        <f t="shared" si="187"/>
        <v>DQ33NT+3</v>
      </c>
      <c r="D1046" s="52" t="str">
        <f t="shared" si="188"/>
        <v>DQ33NT+4</v>
      </c>
      <c r="F1046" s="128" t="s">
        <v>3008</v>
      </c>
      <c r="G1046" s="54">
        <v>33</v>
      </c>
      <c r="H1046" s="54" t="s">
        <v>3456</v>
      </c>
      <c r="I1046" s="55" t="s">
        <v>3457</v>
      </c>
      <c r="J1046" s="55" t="s">
        <v>3454</v>
      </c>
      <c r="K1046" s="55"/>
      <c r="L1046" s="55" t="s">
        <v>3458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6">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8" t="s">
        <v>3008</v>
      </c>
      <c r="AY1046" s="64"/>
      <c r="AZ1046" s="65"/>
    </row>
    <row r="1047" spans="1:52" ht="47.25" x14ac:dyDescent="0.25">
      <c r="A1047" s="52" t="str">
        <f t="shared" si="185"/>
        <v>DQ34NT+1</v>
      </c>
      <c r="B1047" s="52" t="str">
        <f t="shared" si="186"/>
        <v>DQ34NT+2</v>
      </c>
      <c r="C1047" s="52" t="str">
        <f t="shared" si="187"/>
        <v>DQ34NT+3</v>
      </c>
      <c r="D1047" s="52" t="str">
        <f t="shared" si="188"/>
        <v>DQ34NT+4</v>
      </c>
      <c r="F1047" s="128" t="s">
        <v>3008</v>
      </c>
      <c r="G1047" s="54">
        <v>34</v>
      </c>
      <c r="H1047" s="54" t="s">
        <v>3459</v>
      </c>
      <c r="I1047" s="55" t="s">
        <v>3460</v>
      </c>
      <c r="J1047" s="55" t="s">
        <v>3461</v>
      </c>
      <c r="K1047" s="55"/>
      <c r="L1047" s="55" t="s">
        <v>3455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6">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8" t="s">
        <v>3008</v>
      </c>
      <c r="AY1047" s="64"/>
      <c r="AZ1047" s="65">
        <v>240</v>
      </c>
    </row>
    <row r="1048" spans="1:52" x14ac:dyDescent="0.25">
      <c r="A1048" s="52" t="str">
        <f t="shared" si="185"/>
        <v>DQ35NT+1</v>
      </c>
      <c r="B1048" s="52" t="str">
        <f t="shared" si="186"/>
        <v>DQ35NT+2</v>
      </c>
      <c r="C1048" s="52" t="str">
        <f t="shared" si="187"/>
        <v>DQ35NT+3</v>
      </c>
      <c r="D1048" s="52" t="str">
        <f t="shared" si="188"/>
        <v>DQ35NT+4</v>
      </c>
      <c r="F1048" s="128" t="s">
        <v>3008</v>
      </c>
      <c r="G1048" s="54">
        <v>35</v>
      </c>
      <c r="H1048" s="54" t="s">
        <v>3462</v>
      </c>
      <c r="I1048" s="55" t="s">
        <v>3463</v>
      </c>
      <c r="J1048" s="55" t="s">
        <v>3464</v>
      </c>
      <c r="K1048" s="55"/>
      <c r="L1048" s="55" t="s">
        <v>3465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6"/>
      <c r="AM1048" s="61"/>
      <c r="AN1048" s="61"/>
      <c r="AO1048" s="58">
        <f t="shared" si="184"/>
        <v>0</v>
      </c>
      <c r="AP1048" s="58">
        <f t="shared" si="184"/>
        <v>0</v>
      </c>
      <c r="AQ1048" s="58">
        <f t="shared" si="184"/>
        <v>0</v>
      </c>
      <c r="AR1048" s="58">
        <f t="shared" si="184"/>
        <v>0</v>
      </c>
      <c r="AS1048" s="58"/>
      <c r="AT1048" s="58"/>
      <c r="AU1048" s="58"/>
      <c r="AV1048" s="58"/>
      <c r="AW1048" s="63"/>
      <c r="AX1048" s="128" t="s">
        <v>3466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8" t="s">
        <v>3008</v>
      </c>
      <c r="G1049" s="54"/>
      <c r="H1049" s="54" t="s">
        <v>3467</v>
      </c>
      <c r="I1049" s="55" t="s">
        <v>3468</v>
      </c>
      <c r="J1049" s="55" t="s">
        <v>3464</v>
      </c>
      <c r="K1049" s="55"/>
      <c r="L1049" s="55" t="s">
        <v>3469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6">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8" t="s">
        <v>3466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8" t="s">
        <v>3008</v>
      </c>
      <c r="G1050" s="54"/>
      <c r="H1050" s="54" t="s">
        <v>3470</v>
      </c>
      <c r="I1050" s="55" t="s">
        <v>3471</v>
      </c>
      <c r="J1050" s="55" t="s">
        <v>3472</v>
      </c>
      <c r="K1050" s="55"/>
      <c r="L1050" s="55" t="s">
        <v>3465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6">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4" t="s">
        <v>3466</v>
      </c>
      <c r="AY1050" s="168"/>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8" t="s">
        <v>3008</v>
      </c>
      <c r="G1051" s="54">
        <v>36</v>
      </c>
      <c r="H1051" s="54" t="s">
        <v>3473</v>
      </c>
      <c r="I1051" s="55" t="s">
        <v>3474</v>
      </c>
      <c r="J1051" s="55" t="s">
        <v>3475</v>
      </c>
      <c r="K1051" s="55"/>
      <c r="L1051" s="55" t="s">
        <v>3476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6"/>
      <c r="AM1051" s="61"/>
      <c r="AN1051" s="61"/>
      <c r="AO1051" s="58">
        <f t="shared" si="184"/>
        <v>0</v>
      </c>
      <c r="AP1051" s="58">
        <f t="shared" si="184"/>
        <v>0</v>
      </c>
      <c r="AQ1051" s="58">
        <f t="shared" si="184"/>
        <v>0</v>
      </c>
      <c r="AR1051" s="58">
        <f t="shared" si="184"/>
        <v>0</v>
      </c>
      <c r="AS1051" s="58"/>
      <c r="AT1051" s="58"/>
      <c r="AU1051" s="58"/>
      <c r="AV1051" s="58"/>
      <c r="AW1051" s="63"/>
      <c r="AX1051" s="128" t="s">
        <v>3466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8" t="s">
        <v>3008</v>
      </c>
      <c r="G1052" s="54"/>
      <c r="H1052" s="54" t="s">
        <v>3477</v>
      </c>
      <c r="I1052" s="55" t="s">
        <v>3478</v>
      </c>
      <c r="J1052" s="55" t="s">
        <v>3479</v>
      </c>
      <c r="K1052" s="55"/>
      <c r="L1052" s="55" t="s">
        <v>3480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6">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8" t="s">
        <v>3466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8" t="s">
        <v>3008</v>
      </c>
      <c r="G1053" s="54"/>
      <c r="H1053" s="54" t="s">
        <v>3481</v>
      </c>
      <c r="I1053" s="55" t="s">
        <v>3482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6">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8" t="s">
        <v>3466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8" t="s">
        <v>3008</v>
      </c>
      <c r="G1054" s="54">
        <v>37</v>
      </c>
      <c r="H1054" s="54" t="s">
        <v>3483</v>
      </c>
      <c r="I1054" s="55" t="s">
        <v>3484</v>
      </c>
      <c r="J1054" s="55" t="s">
        <v>3485</v>
      </c>
      <c r="K1054" s="55"/>
      <c r="L1054" s="55" t="s">
        <v>3486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6">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8" t="s">
        <v>3466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8" t="s">
        <v>3008</v>
      </c>
      <c r="G1055" s="54">
        <v>38</v>
      </c>
      <c r="H1055" s="54" t="s">
        <v>3487</v>
      </c>
      <c r="I1055" s="55" t="s">
        <v>3488</v>
      </c>
      <c r="J1055" s="55" t="s">
        <v>3485</v>
      </c>
      <c r="K1055" s="55"/>
      <c r="L1055" s="55" t="s">
        <v>3489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6">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8" t="s">
        <v>3466</v>
      </c>
      <c r="AY1055" s="64"/>
      <c r="AZ1055" s="65">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3466</v>
      </c>
      <c r="G1056" s="171" t="s">
        <v>3490</v>
      </c>
      <c r="H1056" s="186" t="s">
        <v>3466</v>
      </c>
      <c r="I1056" s="172" t="s">
        <v>3491</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58">
        <f t="shared" si="184"/>
        <v>0</v>
      </c>
      <c r="AP1056" s="58">
        <f t="shared" si="184"/>
        <v>0</v>
      </c>
      <c r="AQ1056" s="58">
        <f t="shared" si="184"/>
        <v>0</v>
      </c>
      <c r="AR1056" s="58">
        <f t="shared" si="184"/>
        <v>0</v>
      </c>
      <c r="AS1056" s="58"/>
      <c r="AT1056" s="58"/>
      <c r="AU1056" s="58"/>
      <c r="AV1056" s="58"/>
      <c r="AW1056" s="193"/>
      <c r="AX1056" s="185" t="s">
        <v>3466</v>
      </c>
      <c r="AY1056" s="194"/>
      <c r="AZ1056" s="195">
        <v>300</v>
      </c>
    </row>
    <row r="1057" spans="1:52" ht="36" customHeight="1" x14ac:dyDescent="0.25">
      <c r="A1057" s="52" t="str">
        <f t="shared" si="185"/>
        <v>TP1NT1+1</v>
      </c>
      <c r="B1057" s="52" t="str">
        <f t="shared" si="186"/>
        <v>TP1NT1+2</v>
      </c>
      <c r="C1057" s="52" t="str">
        <f t="shared" si="187"/>
        <v>TP1NT1+3</v>
      </c>
      <c r="D1057" s="52" t="str">
        <f t="shared" si="188"/>
        <v>TP1NT1+4</v>
      </c>
      <c r="F1057" s="128" t="s">
        <v>3466</v>
      </c>
      <c r="G1057" s="54">
        <v>1</v>
      </c>
      <c r="H1057" s="56" t="s">
        <v>3492</v>
      </c>
      <c r="I1057" s="55" t="s">
        <v>3030</v>
      </c>
      <c r="J1057" s="55" t="s">
        <v>3493</v>
      </c>
      <c r="K1057" s="55"/>
      <c r="L1057" s="55" t="s">
        <v>3494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6"/>
      <c r="AM1057" s="61"/>
      <c r="AN1057" s="61"/>
      <c r="AO1057" s="58">
        <f t="shared" si="184"/>
        <v>0</v>
      </c>
      <c r="AP1057" s="58">
        <f t="shared" si="184"/>
        <v>0</v>
      </c>
      <c r="AQ1057" s="58">
        <f t="shared" si="184"/>
        <v>0</v>
      </c>
      <c r="AR1057" s="58">
        <f t="shared" si="184"/>
        <v>0</v>
      </c>
      <c r="AS1057" s="58"/>
      <c r="AT1057" s="58"/>
      <c r="AU1057" s="58"/>
      <c r="AV1057" s="58"/>
      <c r="AW1057" s="63"/>
      <c r="AX1057" s="128" t="s">
        <v>3466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8" t="s">
        <v>3466</v>
      </c>
      <c r="G1058" s="41"/>
      <c r="H1058" s="54" t="s">
        <v>3495</v>
      </c>
      <c r="I1058" s="55" t="s">
        <v>3496</v>
      </c>
      <c r="J1058" s="55" t="s">
        <v>3494</v>
      </c>
      <c r="K1058" s="55"/>
      <c r="L1058" s="55" t="s">
        <v>3497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6">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8" t="s">
        <v>3466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8" t="s">
        <v>3466</v>
      </c>
      <c r="G1059" s="54"/>
      <c r="H1059" s="54" t="s">
        <v>3498</v>
      </c>
      <c r="I1059" s="55" t="s">
        <v>3499</v>
      </c>
      <c r="J1059" s="55" t="s">
        <v>3497</v>
      </c>
      <c r="K1059" s="55"/>
      <c r="L1059" s="55" t="s">
        <v>3500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6">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8" t="s">
        <v>3466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8" t="s">
        <v>3466</v>
      </c>
      <c r="G1060" s="54"/>
      <c r="H1060" s="54" t="s">
        <v>3501</v>
      </c>
      <c r="I1060" s="55" t="s">
        <v>3502</v>
      </c>
      <c r="J1060" s="55" t="s">
        <v>3503</v>
      </c>
      <c r="K1060" s="55"/>
      <c r="L1060" s="55" t="s">
        <v>3504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6">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8" t="s">
        <v>3466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8" t="s">
        <v>3466</v>
      </c>
      <c r="G1061" s="54"/>
      <c r="H1061" s="54" t="s">
        <v>3505</v>
      </c>
      <c r="I1061" s="55" t="s">
        <v>3506</v>
      </c>
      <c r="J1061" s="55" t="s">
        <v>3504</v>
      </c>
      <c r="K1061" s="55"/>
      <c r="L1061" s="55" t="s">
        <v>3507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6">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8" t="s">
        <v>3466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8" t="s">
        <v>3466</v>
      </c>
      <c r="G1062" s="54"/>
      <c r="H1062" s="54" t="s">
        <v>3508</v>
      </c>
      <c r="I1062" s="55" t="s">
        <v>3509</v>
      </c>
      <c r="J1062" s="55" t="s">
        <v>3507</v>
      </c>
      <c r="K1062" s="55"/>
      <c r="L1062" s="55" t="s">
        <v>3510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6">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8" t="s">
        <v>3466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8" t="s">
        <v>3466</v>
      </c>
      <c r="G1063" s="54"/>
      <c r="H1063" s="54" t="s">
        <v>3511</v>
      </c>
      <c r="I1063" s="55" t="s">
        <v>3512</v>
      </c>
      <c r="J1063" s="55" t="s">
        <v>3510</v>
      </c>
      <c r="K1063" s="55"/>
      <c r="L1063" s="55" t="s">
        <v>3513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6">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8" t="s">
        <v>3466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8" t="s">
        <v>3466</v>
      </c>
      <c r="G1064" s="54"/>
      <c r="H1064" s="54" t="s">
        <v>3514</v>
      </c>
      <c r="I1064" s="55" t="s">
        <v>3515</v>
      </c>
      <c r="J1064" s="55" t="s">
        <v>3513</v>
      </c>
      <c r="K1064" s="55"/>
      <c r="L1064" s="55" t="s">
        <v>3516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6">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8" t="s">
        <v>3466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8" t="s">
        <v>3466</v>
      </c>
      <c r="G1065" s="54"/>
      <c r="H1065" s="54" t="s">
        <v>3517</v>
      </c>
      <c r="I1065" s="55" t="s">
        <v>3518</v>
      </c>
      <c r="J1065" s="55" t="s">
        <v>3516</v>
      </c>
      <c r="K1065" s="55"/>
      <c r="L1065" s="55" t="s">
        <v>3519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6">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8" t="s">
        <v>3466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8" t="s">
        <v>3466</v>
      </c>
      <c r="G1066" s="54"/>
      <c r="H1066" s="54" t="s">
        <v>3520</v>
      </c>
      <c r="I1066" s="55" t="s">
        <v>3521</v>
      </c>
      <c r="J1066" s="55" t="s">
        <v>3519</v>
      </c>
      <c r="K1066" s="55"/>
      <c r="L1066" s="55" t="s">
        <v>3522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6">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8" t="s">
        <v>3466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8" t="s">
        <v>3466</v>
      </c>
      <c r="G1067" s="54"/>
      <c r="H1067" s="54" t="s">
        <v>3523</v>
      </c>
      <c r="I1067" s="55" t="s">
        <v>3524</v>
      </c>
      <c r="J1067" s="55" t="s">
        <v>3522</v>
      </c>
      <c r="K1067" s="55"/>
      <c r="L1067" s="55" t="s">
        <v>3525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6">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8" t="s">
        <v>3466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8" t="s">
        <v>3466</v>
      </c>
      <c r="G1068" s="54"/>
      <c r="H1068" s="54" t="s">
        <v>3526</v>
      </c>
      <c r="I1068" s="55" t="s">
        <v>3527</v>
      </c>
      <c r="J1068" s="55" t="s">
        <v>3525</v>
      </c>
      <c r="K1068" s="55"/>
      <c r="L1068" s="55" t="s">
        <v>3528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6">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8" t="s">
        <v>3466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8" t="s">
        <v>3466</v>
      </c>
      <c r="G1069" s="54"/>
      <c r="H1069" s="54" t="s">
        <v>3529</v>
      </c>
      <c r="I1069" s="55" t="s">
        <v>3530</v>
      </c>
      <c r="J1069" s="55" t="s">
        <v>3528</v>
      </c>
      <c r="K1069" s="55"/>
      <c r="L1069" s="55" t="s">
        <v>3531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6">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8" t="s">
        <v>3466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8" t="s">
        <v>3466</v>
      </c>
      <c r="G1070" s="54"/>
      <c r="H1070" s="54" t="s">
        <v>3532</v>
      </c>
      <c r="I1070" s="55" t="s">
        <v>3533</v>
      </c>
      <c r="J1070" s="55" t="s">
        <v>3531</v>
      </c>
      <c r="K1070" s="55"/>
      <c r="L1070" s="55" t="s">
        <v>3534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6">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8" t="s">
        <v>3466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8" t="s">
        <v>3466</v>
      </c>
      <c r="G1071" s="54"/>
      <c r="H1071" s="54" t="s">
        <v>3535</v>
      </c>
      <c r="I1071" s="55" t="s">
        <v>3536</v>
      </c>
      <c r="J1071" s="55" t="s">
        <v>3537</v>
      </c>
      <c r="K1071" s="55"/>
      <c r="L1071" s="55" t="s">
        <v>3538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6">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8" t="s">
        <v>3466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8" t="s">
        <v>3466</v>
      </c>
      <c r="G1072" s="54"/>
      <c r="H1072" s="54" t="s">
        <v>3539</v>
      </c>
      <c r="I1072" s="55" t="s">
        <v>3540</v>
      </c>
      <c r="J1072" s="55" t="s">
        <v>3541</v>
      </c>
      <c r="K1072" s="55"/>
      <c r="L1072" s="55" t="s">
        <v>3542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6">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8" t="s">
        <v>3466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8" t="s">
        <v>3466</v>
      </c>
      <c r="G1073" s="54"/>
      <c r="H1073" s="54" t="s">
        <v>3543</v>
      </c>
      <c r="I1073" s="55" t="s">
        <v>3544</v>
      </c>
      <c r="J1073" s="55" t="s">
        <v>3542</v>
      </c>
      <c r="K1073" s="55"/>
      <c r="L1073" s="55" t="s">
        <v>3545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6">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8" t="s">
        <v>3466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8" t="s">
        <v>3466</v>
      </c>
      <c r="G1074" s="54"/>
      <c r="H1074" s="54" t="s">
        <v>3546</v>
      </c>
      <c r="I1074" s="55" t="s">
        <v>3547</v>
      </c>
      <c r="J1074" s="55" t="s">
        <v>3545</v>
      </c>
      <c r="K1074" s="55"/>
      <c r="L1074" s="55" t="s">
        <v>3486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6">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8" t="s">
        <v>3466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8" t="s">
        <v>3466</v>
      </c>
      <c r="G1075" s="54"/>
      <c r="H1075" s="54" t="s">
        <v>3548</v>
      </c>
      <c r="I1075" s="55" t="s">
        <v>3549</v>
      </c>
      <c r="J1075" s="55" t="s">
        <v>2788</v>
      </c>
      <c r="K1075" s="55"/>
      <c r="L1075" s="55" t="s">
        <v>3550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6">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8" t="s">
        <v>3466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8" t="s">
        <v>3466</v>
      </c>
      <c r="G1076" s="54"/>
      <c r="H1076" s="54" t="s">
        <v>3520</v>
      </c>
      <c r="I1076" s="55" t="s">
        <v>3551</v>
      </c>
      <c r="J1076" s="55" t="s">
        <v>2788</v>
      </c>
      <c r="K1076" s="55"/>
      <c r="L1076" s="55" t="s">
        <v>3552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6">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8" t="s">
        <v>3466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8" t="s">
        <v>3466</v>
      </c>
      <c r="G1077" s="54"/>
      <c r="H1077" s="54" t="s">
        <v>3553</v>
      </c>
      <c r="I1077" s="55" t="s">
        <v>3554</v>
      </c>
      <c r="J1077" s="55" t="s">
        <v>3555</v>
      </c>
      <c r="K1077" s="55"/>
      <c r="L1077" s="55" t="s">
        <v>3556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6">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8" t="s">
        <v>3466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8" t="s">
        <v>3466</v>
      </c>
      <c r="G1078" s="54">
        <v>2</v>
      </c>
      <c r="H1078" s="54" t="s">
        <v>3557</v>
      </c>
      <c r="I1078" s="55" t="s">
        <v>3558</v>
      </c>
      <c r="J1078" s="55" t="s">
        <v>3559</v>
      </c>
      <c r="K1078" s="55"/>
      <c r="L1078" s="55" t="s">
        <v>3550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6"/>
      <c r="AM1078" s="61"/>
      <c r="AN1078" s="61"/>
      <c r="AO1078" s="58">
        <f t="shared" si="184"/>
        <v>0</v>
      </c>
      <c r="AP1078" s="58">
        <f t="shared" si="184"/>
        <v>0</v>
      </c>
      <c r="AQ1078" s="58">
        <f t="shared" si="184"/>
        <v>0</v>
      </c>
      <c r="AR1078" s="58">
        <f t="shared" si="184"/>
        <v>0</v>
      </c>
      <c r="AS1078" s="58"/>
      <c r="AT1078" s="58"/>
      <c r="AU1078" s="58"/>
      <c r="AV1078" s="58"/>
      <c r="AW1078" s="63"/>
      <c r="AX1078" s="128" t="s">
        <v>3466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8" t="s">
        <v>3466</v>
      </c>
      <c r="G1079" s="54"/>
      <c r="H1079" s="54" t="s">
        <v>3560</v>
      </c>
      <c r="I1079" s="55" t="s">
        <v>3561</v>
      </c>
      <c r="J1079" s="55" t="s">
        <v>2788</v>
      </c>
      <c r="K1079" s="55"/>
      <c r="L1079" s="55" t="s">
        <v>3562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6">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8" t="s">
        <v>3466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8" t="s">
        <v>3466</v>
      </c>
      <c r="G1080" s="54"/>
      <c r="H1080" s="54" t="s">
        <v>3563</v>
      </c>
      <c r="I1080" s="55" t="s">
        <v>3564</v>
      </c>
      <c r="J1080" s="55" t="s">
        <v>2788</v>
      </c>
      <c r="K1080" s="55"/>
      <c r="L1080" s="55" t="s">
        <v>3552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6">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8" t="s">
        <v>3466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8" t="s">
        <v>3466</v>
      </c>
      <c r="G1081" s="54"/>
      <c r="H1081" s="54" t="s">
        <v>3565</v>
      </c>
      <c r="I1081" s="55" t="s">
        <v>3566</v>
      </c>
      <c r="J1081" s="55" t="s">
        <v>3555</v>
      </c>
      <c r="K1081" s="55"/>
      <c r="L1081" s="55" t="s">
        <v>3567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6">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8" t="s">
        <v>3466</v>
      </c>
      <c r="AY1081" s="64"/>
      <c r="AZ1081" s="65">
        <v>100</v>
      </c>
    </row>
    <row r="1082" spans="1:52" x14ac:dyDescent="0.25">
      <c r="A1082" s="52" t="str">
        <f t="shared" si="185"/>
        <v>TP3NT2+1</v>
      </c>
      <c r="B1082" s="52" t="str">
        <f t="shared" si="186"/>
        <v>TP3NT2+2</v>
      </c>
      <c r="C1082" s="52" t="str">
        <f t="shared" si="187"/>
        <v>TP3NT2+3</v>
      </c>
      <c r="D1082" s="52" t="str">
        <f t="shared" si="188"/>
        <v>TP3NT2+4</v>
      </c>
      <c r="F1082" s="128" t="s">
        <v>3466</v>
      </c>
      <c r="G1082" s="54">
        <v>3</v>
      </c>
      <c r="H1082" s="54" t="s">
        <v>3568</v>
      </c>
      <c r="I1082" s="55" t="s">
        <v>3569</v>
      </c>
      <c r="J1082" s="55" t="s">
        <v>3570</v>
      </c>
      <c r="K1082" s="55"/>
      <c r="L1082" s="55" t="s">
        <v>3562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6"/>
      <c r="AM1082" s="61"/>
      <c r="AN1082" s="61"/>
      <c r="AO1082" s="58">
        <f t="shared" si="184"/>
        <v>0</v>
      </c>
      <c r="AP1082" s="58">
        <f t="shared" si="184"/>
        <v>0</v>
      </c>
      <c r="AQ1082" s="58">
        <f t="shared" si="184"/>
        <v>0</v>
      </c>
      <c r="AR1082" s="58">
        <f t="shared" si="184"/>
        <v>0</v>
      </c>
      <c r="AS1082" s="58"/>
      <c r="AT1082" s="58"/>
      <c r="AU1082" s="58"/>
      <c r="AV1082" s="58"/>
      <c r="AW1082" s="63"/>
      <c r="AX1082" s="128" t="s">
        <v>3466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8" t="s">
        <v>3466</v>
      </c>
      <c r="G1083" s="54"/>
      <c r="H1083" s="54" t="s">
        <v>3571</v>
      </c>
      <c r="I1083" s="55" t="s">
        <v>3561</v>
      </c>
      <c r="J1083" s="55" t="s">
        <v>2788</v>
      </c>
      <c r="K1083" s="55"/>
      <c r="L1083" s="55" t="s">
        <v>3572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6">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8" t="s">
        <v>3466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8" t="s">
        <v>3466</v>
      </c>
      <c r="G1084" s="54"/>
      <c r="H1084" s="54" t="s">
        <v>3573</v>
      </c>
      <c r="I1084" s="55" t="s">
        <v>3574</v>
      </c>
      <c r="J1084" s="55" t="s">
        <v>2788</v>
      </c>
      <c r="K1084" s="55"/>
      <c r="L1084" s="55" t="s">
        <v>3575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6">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8" t="s">
        <v>3466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8" t="s">
        <v>3466</v>
      </c>
      <c r="G1085" s="54"/>
      <c r="H1085" s="54" t="s">
        <v>3576</v>
      </c>
      <c r="I1085" s="55" t="s">
        <v>3577</v>
      </c>
      <c r="J1085" s="55" t="s">
        <v>3578</v>
      </c>
      <c r="K1085" s="55"/>
      <c r="L1085" s="55" t="s">
        <v>3579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6">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8" t="s">
        <v>3466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8" t="s">
        <v>3466</v>
      </c>
      <c r="G1086" s="54">
        <v>4</v>
      </c>
      <c r="H1086" s="54" t="s">
        <v>3580</v>
      </c>
      <c r="I1086" s="55" t="s">
        <v>3581</v>
      </c>
      <c r="J1086" s="55" t="s">
        <v>3579</v>
      </c>
      <c r="K1086" s="55"/>
      <c r="L1086" s="55" t="s">
        <v>3572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6"/>
      <c r="AM1086" s="61"/>
      <c r="AN1086" s="61"/>
      <c r="AO1086" s="58">
        <f t="shared" si="184"/>
        <v>0</v>
      </c>
      <c r="AP1086" s="58">
        <f t="shared" si="184"/>
        <v>0</v>
      </c>
      <c r="AQ1086" s="58">
        <f t="shared" si="184"/>
        <v>0</v>
      </c>
      <c r="AR1086" s="58">
        <f t="shared" si="184"/>
        <v>0</v>
      </c>
      <c r="AS1086" s="58"/>
      <c r="AT1086" s="58"/>
      <c r="AU1086" s="58"/>
      <c r="AV1086" s="58"/>
      <c r="AW1086" s="63"/>
      <c r="AX1086" s="128" t="s">
        <v>3466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8" t="s">
        <v>3466</v>
      </c>
      <c r="G1087" s="54"/>
      <c r="H1087" s="54" t="s">
        <v>3582</v>
      </c>
      <c r="I1087" s="55" t="s">
        <v>3583</v>
      </c>
      <c r="J1087" s="55" t="s">
        <v>2788</v>
      </c>
      <c r="K1087" s="55"/>
      <c r="L1087" s="55" t="s">
        <v>3584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6">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8" t="s">
        <v>3466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8" t="s">
        <v>3466</v>
      </c>
      <c r="G1088" s="54"/>
      <c r="H1088" s="54" t="s">
        <v>3585</v>
      </c>
      <c r="I1088" s="55" t="s">
        <v>3586</v>
      </c>
      <c r="J1088" s="55" t="s">
        <v>2788</v>
      </c>
      <c r="K1088" s="55"/>
      <c r="L1088" s="55" t="s">
        <v>3552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6">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8" t="s">
        <v>3466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8" t="s">
        <v>3466</v>
      </c>
      <c r="G1089" s="54"/>
      <c r="H1089" s="54" t="s">
        <v>3587</v>
      </c>
      <c r="I1089" s="55" t="s">
        <v>3588</v>
      </c>
      <c r="J1089" s="55" t="s">
        <v>3555</v>
      </c>
      <c r="K1089" s="55"/>
      <c r="L1089" s="55" t="s">
        <v>3589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6">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8" t="s">
        <v>3466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8" t="s">
        <v>3466</v>
      </c>
      <c r="G1090" s="54">
        <v>5</v>
      </c>
      <c r="H1090" s="54" t="s">
        <v>3590</v>
      </c>
      <c r="I1090" s="55" t="s">
        <v>3591</v>
      </c>
      <c r="J1090" s="55" t="s">
        <v>3592</v>
      </c>
      <c r="K1090" s="55"/>
      <c r="L1090" s="55" t="s">
        <v>3584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6"/>
      <c r="AM1090" s="61"/>
      <c r="AN1090" s="61"/>
      <c r="AO1090" s="58">
        <f t="shared" si="184"/>
        <v>0</v>
      </c>
      <c r="AP1090" s="58">
        <f t="shared" si="184"/>
        <v>0</v>
      </c>
      <c r="AQ1090" s="58">
        <f t="shared" si="184"/>
        <v>0</v>
      </c>
      <c r="AR1090" s="58">
        <f t="shared" si="184"/>
        <v>0</v>
      </c>
      <c r="AS1090" s="58"/>
      <c r="AT1090" s="58"/>
      <c r="AU1090" s="58"/>
      <c r="AV1090" s="58"/>
      <c r="AW1090" s="63"/>
      <c r="AX1090" s="128" t="s">
        <v>3466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8" t="s">
        <v>3466</v>
      </c>
      <c r="G1091" s="54"/>
      <c r="H1091" s="54" t="s">
        <v>3593</v>
      </c>
      <c r="I1091" s="55" t="s">
        <v>3594</v>
      </c>
      <c r="J1091" s="55" t="s">
        <v>3595</v>
      </c>
      <c r="K1091" s="55"/>
      <c r="L1091" s="55" t="s">
        <v>3596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6">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8" t="s">
        <v>3466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8" t="s">
        <v>3466</v>
      </c>
      <c r="G1092" s="54"/>
      <c r="H1092" s="54" t="s">
        <v>3597</v>
      </c>
      <c r="I1092" s="55" t="s">
        <v>3598</v>
      </c>
      <c r="J1092" s="55" t="s">
        <v>3595</v>
      </c>
      <c r="K1092" s="55"/>
      <c r="L1092" s="55" t="s">
        <v>3599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6">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8" t="s">
        <v>3466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8" t="s">
        <v>3466</v>
      </c>
      <c r="G1093" s="54"/>
      <c r="H1093" s="54" t="s">
        <v>3600</v>
      </c>
      <c r="I1093" s="55" t="s">
        <v>3601</v>
      </c>
      <c r="J1093" s="55" t="s">
        <v>3599</v>
      </c>
      <c r="K1093" s="55"/>
      <c r="L1093" s="55" t="s">
        <v>3602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6">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4" t="s">
        <v>3466</v>
      </c>
      <c r="AY1093" s="168"/>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8" t="s">
        <v>3466</v>
      </c>
      <c r="G1094" s="54">
        <v>6</v>
      </c>
      <c r="H1094" s="54" t="s">
        <v>3603</v>
      </c>
      <c r="I1094" s="55" t="s">
        <v>3604</v>
      </c>
      <c r="J1094" s="55" t="s">
        <v>3605</v>
      </c>
      <c r="K1094" s="55"/>
      <c r="L1094" s="55" t="s">
        <v>3606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6"/>
      <c r="AM1094" s="61"/>
      <c r="AN1094" s="61"/>
      <c r="AO1094" s="58">
        <f t="shared" si="184"/>
        <v>0</v>
      </c>
      <c r="AP1094" s="58">
        <f t="shared" si="184"/>
        <v>0</v>
      </c>
      <c r="AQ1094" s="58">
        <f t="shared" si="184"/>
        <v>0</v>
      </c>
      <c r="AR1094" s="58">
        <f t="shared" si="184"/>
        <v>0</v>
      </c>
      <c r="AS1094" s="58"/>
      <c r="AT1094" s="58"/>
      <c r="AU1094" s="58"/>
      <c r="AV1094" s="58"/>
      <c r="AW1094" s="63"/>
      <c r="AX1094" s="128" t="s">
        <v>3466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8" t="s">
        <v>3466</v>
      </c>
      <c r="G1095" s="54"/>
      <c r="H1095" s="54" t="s">
        <v>3607</v>
      </c>
      <c r="I1095" s="55" t="s">
        <v>3608</v>
      </c>
      <c r="J1095" s="55" t="s">
        <v>3609</v>
      </c>
      <c r="K1095" s="55"/>
      <c r="L1095" s="55" t="s">
        <v>3610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6">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8" t="s">
        <v>3466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8" t="s">
        <v>3466</v>
      </c>
      <c r="G1096" s="54"/>
      <c r="H1096" s="54" t="s">
        <v>3611</v>
      </c>
      <c r="I1096" s="55" t="s">
        <v>3612</v>
      </c>
      <c r="J1096" s="55" t="s">
        <v>3610</v>
      </c>
      <c r="K1096" s="55"/>
      <c r="L1096" s="55" t="s">
        <v>3613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6">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8" t="s">
        <v>3466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8" t="s">
        <v>3466</v>
      </c>
      <c r="G1097" s="54"/>
      <c r="H1097" s="54" t="s">
        <v>3614</v>
      </c>
      <c r="I1097" s="55" t="s">
        <v>3615</v>
      </c>
      <c r="J1097" s="55" t="s">
        <v>3613</v>
      </c>
      <c r="K1097" s="55"/>
      <c r="L1097" s="55" t="s">
        <v>3616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6">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8" t="s">
        <v>3466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8" t="s">
        <v>3466</v>
      </c>
      <c r="G1098" s="54"/>
      <c r="H1098" s="54" t="s">
        <v>3617</v>
      </c>
      <c r="I1098" s="55" t="s">
        <v>3618</v>
      </c>
      <c r="J1098" s="55" t="s">
        <v>3619</v>
      </c>
      <c r="K1098" s="55"/>
      <c r="L1098" s="55" t="s">
        <v>3620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6">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8" t="s">
        <v>3466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8" t="s">
        <v>3466</v>
      </c>
      <c r="G1099" s="54"/>
      <c r="H1099" s="54" t="s">
        <v>3621</v>
      </c>
      <c r="I1099" s="55" t="s">
        <v>3622</v>
      </c>
      <c r="J1099" s="55" t="s">
        <v>3620</v>
      </c>
      <c r="K1099" s="55"/>
      <c r="L1099" s="55" t="s">
        <v>3623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6">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8" t="s">
        <v>3466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8" t="s">
        <v>3466</v>
      </c>
      <c r="G1100" s="54"/>
      <c r="H1100" s="54" t="s">
        <v>3624</v>
      </c>
      <c r="I1100" s="55" t="s">
        <v>3625</v>
      </c>
      <c r="J1100" s="55" t="s">
        <v>3623</v>
      </c>
      <c r="K1100" s="55"/>
      <c r="L1100" s="55" t="s">
        <v>3626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6">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8" t="s">
        <v>3466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8" t="s">
        <v>3466</v>
      </c>
      <c r="G1101" s="54"/>
      <c r="H1101" s="54" t="s">
        <v>3627</v>
      </c>
      <c r="I1101" s="55" t="s">
        <v>3628</v>
      </c>
      <c r="J1101" s="55" t="s">
        <v>3626</v>
      </c>
      <c r="K1101" s="55"/>
      <c r="L1101" s="55" t="s">
        <v>3596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6">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8" t="s">
        <v>3466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8" t="s">
        <v>3466</v>
      </c>
      <c r="G1102" s="54"/>
      <c r="H1102" s="54" t="s">
        <v>3629</v>
      </c>
      <c r="I1102" s="55" t="s">
        <v>3630</v>
      </c>
      <c r="J1102" s="55" t="s">
        <v>3631</v>
      </c>
      <c r="K1102" s="55"/>
      <c r="L1102" s="55" t="s">
        <v>3632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6">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8" t="s">
        <v>3466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8" t="s">
        <v>3466</v>
      </c>
      <c r="G1103" s="54"/>
      <c r="H1103" s="54" t="s">
        <v>3633</v>
      </c>
      <c r="I1103" s="55" t="s">
        <v>3634</v>
      </c>
      <c r="J1103" s="55" t="s">
        <v>3631</v>
      </c>
      <c r="K1103" s="55"/>
      <c r="L1103" s="55" t="s">
        <v>3635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6">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8" t="s">
        <v>3466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8" t="s">
        <v>3466</v>
      </c>
      <c r="G1104" s="54"/>
      <c r="H1104" s="54" t="s">
        <v>3636</v>
      </c>
      <c r="I1104" s="55" t="s">
        <v>3637</v>
      </c>
      <c r="J1104" s="55" t="s">
        <v>3635</v>
      </c>
      <c r="K1104" s="55"/>
      <c r="L1104" s="55" t="s">
        <v>3638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6">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8" t="s">
        <v>3466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8" t="s">
        <v>3466</v>
      </c>
      <c r="G1105" s="54">
        <v>7</v>
      </c>
      <c r="H1105" s="54" t="s">
        <v>3639</v>
      </c>
      <c r="I1105" s="55" t="s">
        <v>3640</v>
      </c>
      <c r="J1105" s="55" t="s">
        <v>3616</v>
      </c>
      <c r="K1105" s="55"/>
      <c r="L1105" s="55" t="s">
        <v>3641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6"/>
      <c r="AM1105" s="61"/>
      <c r="AN1105" s="61"/>
      <c r="AO1105" s="58">
        <f t="shared" si="198"/>
        <v>0</v>
      </c>
      <c r="AP1105" s="58">
        <f t="shared" si="198"/>
        <v>0</v>
      </c>
      <c r="AQ1105" s="58">
        <f t="shared" si="198"/>
        <v>0</v>
      </c>
      <c r="AR1105" s="58">
        <f t="shared" si="197"/>
        <v>0</v>
      </c>
      <c r="AS1105" s="58"/>
      <c r="AT1105" s="58"/>
      <c r="AU1105" s="58"/>
      <c r="AV1105" s="58"/>
      <c r="AW1105" s="63"/>
      <c r="AX1105" s="128" t="s">
        <v>3466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8" t="s">
        <v>3466</v>
      </c>
      <c r="G1106" s="54"/>
      <c r="H1106" s="54" t="s">
        <v>3642</v>
      </c>
      <c r="I1106" s="55" t="s">
        <v>3643</v>
      </c>
      <c r="J1106" s="55" t="s">
        <v>3644</v>
      </c>
      <c r="K1106" s="55"/>
      <c r="L1106" s="55" t="s">
        <v>3632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6">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8" t="s">
        <v>3466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8" t="s">
        <v>3466</v>
      </c>
      <c r="G1107" s="54"/>
      <c r="H1107" s="54" t="s">
        <v>3645</v>
      </c>
      <c r="I1107" s="55" t="s">
        <v>3646</v>
      </c>
      <c r="J1107" s="55" t="s">
        <v>3647</v>
      </c>
      <c r="K1107" s="55"/>
      <c r="L1107" s="55" t="s">
        <v>3648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6">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8" t="s">
        <v>3466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8" t="s">
        <v>3466</v>
      </c>
      <c r="G1108" s="54"/>
      <c r="H1108" s="54" t="s">
        <v>3649</v>
      </c>
      <c r="I1108" s="55" t="s">
        <v>3650</v>
      </c>
      <c r="J1108" s="55" t="s">
        <v>3648</v>
      </c>
      <c r="K1108" s="55"/>
      <c r="L1108" s="55" t="s">
        <v>3651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6">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8" t="s">
        <v>3466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8" t="s">
        <v>3466</v>
      </c>
      <c r="G1109" s="54"/>
      <c r="H1109" s="54" t="s">
        <v>3652</v>
      </c>
      <c r="I1109" s="55" t="s">
        <v>3653</v>
      </c>
      <c r="J1109" s="55" t="s">
        <v>3647</v>
      </c>
      <c r="K1109" s="55"/>
      <c r="L1109" s="55" t="s">
        <v>3632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6">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8" t="s">
        <v>3466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8" t="s">
        <v>3466</v>
      </c>
      <c r="G1110" s="54"/>
      <c r="H1110" s="54" t="s">
        <v>3654</v>
      </c>
      <c r="I1110" s="55" t="s">
        <v>3655</v>
      </c>
      <c r="J1110" s="55" t="s">
        <v>2788</v>
      </c>
      <c r="K1110" s="55"/>
      <c r="L1110" s="55" t="s">
        <v>3596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6">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8" t="s">
        <v>3466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8" t="s">
        <v>3466</v>
      </c>
      <c r="G1111" s="54"/>
      <c r="H1111" s="54" t="s">
        <v>3656</v>
      </c>
      <c r="I1111" s="55" t="s">
        <v>3657</v>
      </c>
      <c r="J1111" s="55" t="s">
        <v>2788</v>
      </c>
      <c r="K1111" s="55"/>
      <c r="L1111" s="55" t="s">
        <v>3658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6">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8" t="s">
        <v>3466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8" t="s">
        <v>3466</v>
      </c>
      <c r="G1112" s="54"/>
      <c r="H1112" s="54" t="s">
        <v>3659</v>
      </c>
      <c r="I1112" s="55" t="s">
        <v>3660</v>
      </c>
      <c r="J1112" s="55" t="s">
        <v>3661</v>
      </c>
      <c r="K1112" s="55"/>
      <c r="L1112" s="55" t="s">
        <v>3662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6">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8" t="s">
        <v>3466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8" t="s">
        <v>3466</v>
      </c>
      <c r="G1113" s="54">
        <v>8</v>
      </c>
      <c r="H1113" s="54" t="s">
        <v>3663</v>
      </c>
      <c r="I1113" s="55" t="s">
        <v>3651</v>
      </c>
      <c r="J1113" s="55" t="s">
        <v>3664</v>
      </c>
      <c r="K1113" s="55"/>
      <c r="L1113" s="55" t="s">
        <v>3665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6"/>
      <c r="AM1113" s="61"/>
      <c r="AN1113" s="61"/>
      <c r="AO1113" s="58">
        <f t="shared" si="198"/>
        <v>0</v>
      </c>
      <c r="AP1113" s="58">
        <f t="shared" si="198"/>
        <v>0</v>
      </c>
      <c r="AQ1113" s="58">
        <f t="shared" si="198"/>
        <v>0</v>
      </c>
      <c r="AR1113" s="58">
        <f t="shared" si="197"/>
        <v>0</v>
      </c>
      <c r="AS1113" s="58"/>
      <c r="AT1113" s="58"/>
      <c r="AU1113" s="58"/>
      <c r="AV1113" s="58"/>
      <c r="AW1113" s="63"/>
      <c r="AX1113" s="128" t="s">
        <v>3466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8" t="s">
        <v>3466</v>
      </c>
      <c r="G1114" s="54"/>
      <c r="H1114" s="54" t="s">
        <v>3666</v>
      </c>
      <c r="I1114" s="55" t="s">
        <v>3667</v>
      </c>
      <c r="J1114" s="55" t="s">
        <v>3665</v>
      </c>
      <c r="K1114" s="55"/>
      <c r="L1114" s="55" t="s">
        <v>3668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6">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8" t="s">
        <v>3466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8" t="s">
        <v>3466</v>
      </c>
      <c r="G1115" s="54"/>
      <c r="H1115" s="54" t="s">
        <v>3669</v>
      </c>
      <c r="I1115" s="55" t="s">
        <v>3670</v>
      </c>
      <c r="J1115" s="55" t="s">
        <v>3668</v>
      </c>
      <c r="K1115" s="55"/>
      <c r="L1115" s="55" t="s">
        <v>3596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6">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8" t="s">
        <v>3466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8" t="s">
        <v>3466</v>
      </c>
      <c r="G1116" s="54"/>
      <c r="H1116" s="54" t="s">
        <v>3671</v>
      </c>
      <c r="I1116" s="55" t="s">
        <v>3672</v>
      </c>
      <c r="J1116" s="55" t="s">
        <v>3673</v>
      </c>
      <c r="K1116" s="55"/>
      <c r="L1116" s="55" t="s">
        <v>3674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6">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8" t="s">
        <v>3466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8" t="s">
        <v>3466</v>
      </c>
      <c r="G1117" s="54"/>
      <c r="H1117" s="54" t="s">
        <v>3675</v>
      </c>
      <c r="I1117" s="55" t="s">
        <v>3676</v>
      </c>
      <c r="J1117" s="55" t="s">
        <v>3673</v>
      </c>
      <c r="K1117" s="55"/>
      <c r="L1117" s="55" t="s">
        <v>3677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6">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8" t="s">
        <v>3466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8" t="s">
        <v>3466</v>
      </c>
      <c r="G1118" s="54"/>
      <c r="H1118" s="54" t="s">
        <v>3678</v>
      </c>
      <c r="I1118" s="55" t="s">
        <v>3679</v>
      </c>
      <c r="J1118" s="55" t="s">
        <v>3677</v>
      </c>
      <c r="K1118" s="55"/>
      <c r="L1118" s="55" t="s">
        <v>3680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6">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8" t="s">
        <v>3466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8" t="s">
        <v>3466</v>
      </c>
      <c r="G1119" s="54">
        <v>9</v>
      </c>
      <c r="H1119" s="54" t="s">
        <v>3681</v>
      </c>
      <c r="I1119" s="55" t="s">
        <v>3682</v>
      </c>
      <c r="J1119" s="55" t="s">
        <v>3680</v>
      </c>
      <c r="K1119" s="55"/>
      <c r="L1119" s="55" t="s">
        <v>3683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6"/>
      <c r="AM1119" s="61"/>
      <c r="AN1119" s="61"/>
      <c r="AO1119" s="58">
        <f t="shared" si="198"/>
        <v>0</v>
      </c>
      <c r="AP1119" s="58">
        <f t="shared" si="198"/>
        <v>0</v>
      </c>
      <c r="AQ1119" s="58">
        <f t="shared" si="198"/>
        <v>0</v>
      </c>
      <c r="AR1119" s="58">
        <f t="shared" si="197"/>
        <v>0</v>
      </c>
      <c r="AS1119" s="58"/>
      <c r="AT1119" s="58"/>
      <c r="AU1119" s="58"/>
      <c r="AV1119" s="58"/>
      <c r="AW1119" s="63"/>
      <c r="AX1119" s="128" t="s">
        <v>3466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8" t="s">
        <v>3466</v>
      </c>
      <c r="G1120" s="54"/>
      <c r="H1120" s="54" t="s">
        <v>3684</v>
      </c>
      <c r="I1120" s="55" t="s">
        <v>3685</v>
      </c>
      <c r="J1120" s="55" t="s">
        <v>3686</v>
      </c>
      <c r="K1120" s="55"/>
      <c r="L1120" s="55" t="s">
        <v>3687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6">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80" t="s">
        <v>3466</v>
      </c>
      <c r="AY1120" s="168"/>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8" t="s">
        <v>3466</v>
      </c>
      <c r="G1121" s="54"/>
      <c r="H1121" s="54" t="s">
        <v>3688</v>
      </c>
      <c r="I1121" s="55" t="s">
        <v>3689</v>
      </c>
      <c r="J1121" s="55" t="s">
        <v>3687</v>
      </c>
      <c r="K1121" s="55"/>
      <c r="L1121" s="55" t="s">
        <v>3690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6">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3" t="s">
        <v>3466</v>
      </c>
      <c r="AY1121" s="168"/>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8" t="s">
        <v>3466</v>
      </c>
      <c r="G1122" s="54"/>
      <c r="H1122" s="54" t="s">
        <v>3691</v>
      </c>
      <c r="I1122" s="55" t="s">
        <v>3692</v>
      </c>
      <c r="J1122" s="55" t="s">
        <v>3690</v>
      </c>
      <c r="K1122" s="55"/>
      <c r="L1122" s="55" t="s">
        <v>3693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6">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3" t="s">
        <v>3466</v>
      </c>
      <c r="AY1122" s="168"/>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8" t="s">
        <v>3466</v>
      </c>
      <c r="G1123" s="54"/>
      <c r="H1123" s="54" t="s">
        <v>3694</v>
      </c>
      <c r="I1123" s="55" t="s">
        <v>3695</v>
      </c>
      <c r="J1123" s="55" t="s">
        <v>3696</v>
      </c>
      <c r="K1123" s="55"/>
      <c r="L1123" s="55" t="s">
        <v>3674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6">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2" t="s">
        <v>3466</v>
      </c>
      <c r="AY1123" s="168"/>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8" t="s">
        <v>3466</v>
      </c>
      <c r="G1124" s="54"/>
      <c r="H1124" s="54" t="s">
        <v>3697</v>
      </c>
      <c r="I1124" s="55" t="s">
        <v>3698</v>
      </c>
      <c r="J1124" s="55" t="s">
        <v>3699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6">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8" t="s">
        <v>3466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8" t="s">
        <v>3466</v>
      </c>
      <c r="G1125" s="54"/>
      <c r="H1125" s="54" t="s">
        <v>3700</v>
      </c>
      <c r="I1125" s="55" t="s">
        <v>3701</v>
      </c>
      <c r="J1125" s="55" t="s">
        <v>3699</v>
      </c>
      <c r="K1125" s="55"/>
      <c r="L1125" s="55" t="s">
        <v>3702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6">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8" t="s">
        <v>3466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8" t="s">
        <v>3466</v>
      </c>
      <c r="G1126" s="54"/>
      <c r="H1126" s="54" t="s">
        <v>3703</v>
      </c>
      <c r="I1126" s="55" t="s">
        <v>3704</v>
      </c>
      <c r="J1126" s="55" t="s">
        <v>3705</v>
      </c>
      <c r="K1126" s="55"/>
      <c r="L1126" s="55" t="s">
        <v>3706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6">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8" t="s">
        <v>3466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8" t="s">
        <v>3466</v>
      </c>
      <c r="G1127" s="54">
        <v>10</v>
      </c>
      <c r="H1127" s="54" t="s">
        <v>3707</v>
      </c>
      <c r="I1127" s="55" t="s">
        <v>3708</v>
      </c>
      <c r="J1127" s="55" t="s">
        <v>3706</v>
      </c>
      <c r="K1127" s="55"/>
      <c r="L1127" s="55" t="s">
        <v>3709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6"/>
      <c r="AM1127" s="61"/>
      <c r="AN1127" s="61"/>
      <c r="AO1127" s="58">
        <f t="shared" si="198"/>
        <v>0</v>
      </c>
      <c r="AP1127" s="58">
        <f t="shared" si="198"/>
        <v>0</v>
      </c>
      <c r="AQ1127" s="58">
        <f t="shared" si="198"/>
        <v>0</v>
      </c>
      <c r="AR1127" s="58">
        <f t="shared" si="197"/>
        <v>0</v>
      </c>
      <c r="AS1127" s="58"/>
      <c r="AT1127" s="58"/>
      <c r="AU1127" s="58"/>
      <c r="AV1127" s="58"/>
      <c r="AW1127" s="63"/>
      <c r="AX1127" s="128" t="s">
        <v>3466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8" t="s">
        <v>3466</v>
      </c>
      <c r="G1128" s="54"/>
      <c r="H1128" s="54" t="s">
        <v>3710</v>
      </c>
      <c r="I1128" s="55" t="s">
        <v>3711</v>
      </c>
      <c r="J1128" s="55" t="s">
        <v>3712</v>
      </c>
      <c r="K1128" s="55"/>
      <c r="L1128" s="55" t="s">
        <v>3713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6">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8" t="s">
        <v>3466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8" t="s">
        <v>3466</v>
      </c>
      <c r="G1129" s="54"/>
      <c r="H1129" s="54" t="s">
        <v>3714</v>
      </c>
      <c r="I1129" s="55" t="s">
        <v>3715</v>
      </c>
      <c r="J1129" s="55" t="s">
        <v>3604</v>
      </c>
      <c r="K1129" s="55"/>
      <c r="L1129" s="55" t="s">
        <v>3716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6">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8" t="s">
        <v>3466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8" t="s">
        <v>3466</v>
      </c>
      <c r="G1130" s="54"/>
      <c r="H1130" s="54" t="s">
        <v>3717</v>
      </c>
      <c r="I1130" s="55" t="s">
        <v>3718</v>
      </c>
      <c r="J1130" s="55" t="s">
        <v>3719</v>
      </c>
      <c r="K1130" s="55"/>
      <c r="L1130" s="55" t="s">
        <v>3720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6">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8" t="s">
        <v>3466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8" t="s">
        <v>3466</v>
      </c>
      <c r="G1131" s="54"/>
      <c r="H1131" s="54" t="s">
        <v>3721</v>
      </c>
      <c r="I1131" s="55" t="s">
        <v>3722</v>
      </c>
      <c r="J1131" s="55" t="s">
        <v>3719</v>
      </c>
      <c r="K1131" s="55"/>
      <c r="L1131" s="55" t="s">
        <v>2783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6">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8" t="s">
        <v>3466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8" t="s">
        <v>3466</v>
      </c>
      <c r="G1132" s="54">
        <v>11</v>
      </c>
      <c r="H1132" s="54" t="s">
        <v>3723</v>
      </c>
      <c r="I1132" s="55" t="s">
        <v>3724</v>
      </c>
      <c r="J1132" s="55" t="s">
        <v>2788</v>
      </c>
      <c r="K1132" s="55"/>
      <c r="L1132" s="55" t="s">
        <v>3725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6">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8" t="s">
        <v>3466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8" t="s">
        <v>3466</v>
      </c>
      <c r="G1133" s="54">
        <v>12</v>
      </c>
      <c r="H1133" s="54" t="s">
        <v>3726</v>
      </c>
      <c r="I1133" s="55" t="s">
        <v>3727</v>
      </c>
      <c r="J1133" s="55" t="s">
        <v>2788</v>
      </c>
      <c r="K1133" s="55"/>
      <c r="L1133" s="55" t="s">
        <v>3728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6">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8" t="s">
        <v>3466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8" t="s">
        <v>3466</v>
      </c>
      <c r="G1134" s="54">
        <v>13</v>
      </c>
      <c r="H1134" s="54" t="s">
        <v>3729</v>
      </c>
      <c r="I1134" s="55" t="s">
        <v>3730</v>
      </c>
      <c r="J1134" s="55" t="s">
        <v>2788</v>
      </c>
      <c r="K1134" s="55"/>
      <c r="L1134" s="55" t="s">
        <v>3731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6">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8" t="s">
        <v>3466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8" t="s">
        <v>3466</v>
      </c>
      <c r="G1135" s="54">
        <v>14</v>
      </c>
      <c r="H1135" s="54" t="s">
        <v>3732</v>
      </c>
      <c r="I1135" s="55" t="s">
        <v>3733</v>
      </c>
      <c r="J1135" s="55" t="s">
        <v>2788</v>
      </c>
      <c r="K1135" s="55"/>
      <c r="L1135" s="55" t="s">
        <v>3584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6">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8" t="s">
        <v>3466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8" t="s">
        <v>3466</v>
      </c>
      <c r="G1136" s="54">
        <v>15</v>
      </c>
      <c r="H1136" s="54" t="s">
        <v>3734</v>
      </c>
      <c r="I1136" s="55" t="s">
        <v>3735</v>
      </c>
      <c r="J1136" s="55" t="s">
        <v>2788</v>
      </c>
      <c r="K1136" s="55"/>
      <c r="L1136" s="55" t="s">
        <v>3736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6">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80" t="s">
        <v>3466</v>
      </c>
      <c r="AY1136" s="168"/>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8" t="s">
        <v>3466</v>
      </c>
      <c r="G1137" s="54">
        <v>16</v>
      </c>
      <c r="H1137" s="54" t="s">
        <v>3737</v>
      </c>
      <c r="I1137" s="55" t="s">
        <v>3738</v>
      </c>
      <c r="J1137" s="55" t="s">
        <v>2788</v>
      </c>
      <c r="K1137" s="55"/>
      <c r="L1137" s="55" t="s">
        <v>3739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6">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2" t="s">
        <v>3466</v>
      </c>
      <c r="AY1137" s="168"/>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8" t="s">
        <v>3466</v>
      </c>
      <c r="G1138" s="54">
        <v>17</v>
      </c>
      <c r="H1138" s="54" t="s">
        <v>3740</v>
      </c>
      <c r="I1138" s="55" t="s">
        <v>3741</v>
      </c>
      <c r="J1138" s="55" t="s">
        <v>2788</v>
      </c>
      <c r="K1138" s="55"/>
      <c r="L1138" s="55" t="s">
        <v>3584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6">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8" t="s">
        <v>3466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8" t="s">
        <v>3466</v>
      </c>
      <c r="G1139" s="54">
        <v>18</v>
      </c>
      <c r="H1139" s="54" t="s">
        <v>3742</v>
      </c>
      <c r="I1139" s="55" t="s">
        <v>3743</v>
      </c>
      <c r="J1139" s="55" t="s">
        <v>2788</v>
      </c>
      <c r="K1139" s="55"/>
      <c r="L1139" s="55" t="s">
        <v>3744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6">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8" t="s">
        <v>3466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8" t="s">
        <v>3466</v>
      </c>
      <c r="G1140" s="54">
        <v>19</v>
      </c>
      <c r="H1140" s="54" t="s">
        <v>3745</v>
      </c>
      <c r="I1140" s="55" t="s">
        <v>3746</v>
      </c>
      <c r="J1140" s="55" t="s">
        <v>2788</v>
      </c>
      <c r="K1140" s="55"/>
      <c r="L1140" s="55" t="s">
        <v>3747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6">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8" t="s">
        <v>3466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8" t="s">
        <v>3466</v>
      </c>
      <c r="G1141" s="54">
        <v>20</v>
      </c>
      <c r="H1141" s="54" t="s">
        <v>3748</v>
      </c>
      <c r="I1141" s="55" t="s">
        <v>3749</v>
      </c>
      <c r="J1141" s="55" t="s">
        <v>2788</v>
      </c>
      <c r="K1141" s="55"/>
      <c r="L1141" s="55" t="s">
        <v>3750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6">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8" t="s">
        <v>3466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8" t="s">
        <v>3466</v>
      </c>
      <c r="G1142" s="54">
        <v>21</v>
      </c>
      <c r="H1142" s="54" t="s">
        <v>3751</v>
      </c>
      <c r="I1142" s="55" t="s">
        <v>3752</v>
      </c>
      <c r="J1142" s="55" t="s">
        <v>3750</v>
      </c>
      <c r="K1142" s="55"/>
      <c r="L1142" s="55" t="s">
        <v>3747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6">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8" t="s">
        <v>3466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8" t="s">
        <v>3466</v>
      </c>
      <c r="G1143" s="54">
        <v>22</v>
      </c>
      <c r="H1143" s="54" t="s">
        <v>3753</v>
      </c>
      <c r="I1143" s="55" t="s">
        <v>3754</v>
      </c>
      <c r="J1143" s="55" t="s">
        <v>3755</v>
      </c>
      <c r="K1143" s="55"/>
      <c r="L1143" s="55" t="s">
        <v>3756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6"/>
      <c r="AM1143" s="61"/>
      <c r="AN1143" s="61"/>
      <c r="AO1143" s="58">
        <f t="shared" si="198"/>
        <v>0</v>
      </c>
      <c r="AP1143" s="58">
        <f t="shared" si="198"/>
        <v>0</v>
      </c>
      <c r="AQ1143" s="58">
        <f t="shared" si="198"/>
        <v>0</v>
      </c>
      <c r="AR1143" s="58">
        <f t="shared" si="197"/>
        <v>0</v>
      </c>
      <c r="AS1143" s="58"/>
      <c r="AT1143" s="58"/>
      <c r="AU1143" s="58"/>
      <c r="AV1143" s="58"/>
      <c r="AW1143" s="63"/>
      <c r="AX1143" s="128" t="s">
        <v>3466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8" t="s">
        <v>3466</v>
      </c>
      <c r="G1144" s="54"/>
      <c r="H1144" s="54" t="s">
        <v>3757</v>
      </c>
      <c r="I1144" s="55" t="s">
        <v>3758</v>
      </c>
      <c r="J1144" s="55" t="s">
        <v>2788</v>
      </c>
      <c r="K1144" s="55"/>
      <c r="L1144" s="55" t="s">
        <v>3759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6">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8" t="s">
        <v>3466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8" t="s">
        <v>3466</v>
      </c>
      <c r="G1145" s="54"/>
      <c r="H1145" s="54" t="s">
        <v>3760</v>
      </c>
      <c r="I1145" s="55" t="s">
        <v>3761</v>
      </c>
      <c r="J1145" s="55" t="s">
        <v>2788</v>
      </c>
      <c r="K1145" s="55"/>
      <c r="L1145" s="55" t="s">
        <v>3762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6">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8" t="s">
        <v>3466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8" t="s">
        <v>3466</v>
      </c>
      <c r="G1146" s="54">
        <v>23</v>
      </c>
      <c r="H1146" s="54" t="s">
        <v>3763</v>
      </c>
      <c r="I1146" s="55" t="s">
        <v>3764</v>
      </c>
      <c r="J1146" s="55" t="s">
        <v>3765</v>
      </c>
      <c r="K1146" s="55"/>
      <c r="L1146" s="55" t="s">
        <v>3766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6">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8" t="s">
        <v>3466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8" t="s">
        <v>3466</v>
      </c>
      <c r="G1147" s="54">
        <v>24</v>
      </c>
      <c r="H1147" s="54" t="s">
        <v>3767</v>
      </c>
      <c r="I1147" s="55" t="s">
        <v>3768</v>
      </c>
      <c r="J1147" s="55" t="s">
        <v>2788</v>
      </c>
      <c r="K1147" s="55"/>
      <c r="L1147" s="55" t="s">
        <v>3769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6"/>
      <c r="AM1147" s="61"/>
      <c r="AN1147" s="61"/>
      <c r="AO1147" s="58">
        <f t="shared" si="198"/>
        <v>0</v>
      </c>
      <c r="AP1147" s="58">
        <f t="shared" si="198"/>
        <v>0</v>
      </c>
      <c r="AQ1147" s="58">
        <f t="shared" si="198"/>
        <v>0</v>
      </c>
      <c r="AR1147" s="58">
        <f t="shared" si="197"/>
        <v>0</v>
      </c>
      <c r="AS1147" s="58"/>
      <c r="AT1147" s="58"/>
      <c r="AU1147" s="58"/>
      <c r="AV1147" s="58"/>
      <c r="AW1147" s="63"/>
      <c r="AX1147" s="128" t="s">
        <v>3466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8" t="s">
        <v>3466</v>
      </c>
      <c r="G1148" s="54"/>
      <c r="H1148" s="54" t="s">
        <v>3770</v>
      </c>
      <c r="I1148" s="55" t="s">
        <v>3771</v>
      </c>
      <c r="J1148" s="55" t="s">
        <v>2788</v>
      </c>
      <c r="K1148" s="55"/>
      <c r="L1148" s="55" t="s">
        <v>3772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6">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8" t="s">
        <v>3466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8" t="s">
        <v>3466</v>
      </c>
      <c r="G1149" s="54"/>
      <c r="H1149" s="54" t="s">
        <v>3773</v>
      </c>
      <c r="I1149" s="55" t="s">
        <v>3774</v>
      </c>
      <c r="J1149" s="55" t="s">
        <v>2788</v>
      </c>
      <c r="K1149" s="55"/>
      <c r="L1149" s="55" t="s">
        <v>3595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6">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8" t="s">
        <v>3466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8" t="s">
        <v>3466</v>
      </c>
      <c r="G1150" s="54">
        <v>25</v>
      </c>
      <c r="H1150" s="54" t="s">
        <v>3775</v>
      </c>
      <c r="I1150" s="55" t="s">
        <v>3776</v>
      </c>
      <c r="J1150" s="55" t="s">
        <v>3595</v>
      </c>
      <c r="K1150" s="55"/>
      <c r="L1150" s="55" t="s">
        <v>3772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6">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8" t="s">
        <v>3466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8" t="s">
        <v>3466</v>
      </c>
      <c r="G1151" s="54">
        <v>26</v>
      </c>
      <c r="H1151" s="54" t="s">
        <v>3777</v>
      </c>
      <c r="I1151" s="55" t="s">
        <v>3778</v>
      </c>
      <c r="J1151" s="55" t="s">
        <v>2788</v>
      </c>
      <c r="K1151" s="55"/>
      <c r="L1151" s="55" t="s">
        <v>3756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6"/>
      <c r="AM1151" s="61"/>
      <c r="AN1151" s="61"/>
      <c r="AO1151" s="58">
        <f t="shared" si="198"/>
        <v>0</v>
      </c>
      <c r="AP1151" s="58">
        <f t="shared" si="198"/>
        <v>0</v>
      </c>
      <c r="AQ1151" s="58">
        <f t="shared" si="198"/>
        <v>0</v>
      </c>
      <c r="AR1151" s="58">
        <f t="shared" si="197"/>
        <v>0</v>
      </c>
      <c r="AS1151" s="58"/>
      <c r="AT1151" s="58"/>
      <c r="AU1151" s="58"/>
      <c r="AV1151" s="58"/>
      <c r="AW1151" s="63"/>
      <c r="AX1151" s="128" t="s">
        <v>3466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8" t="s">
        <v>3466</v>
      </c>
      <c r="G1152" s="54"/>
      <c r="H1152" s="54" t="s">
        <v>3779</v>
      </c>
      <c r="I1152" s="55" t="s">
        <v>3780</v>
      </c>
      <c r="J1152" s="55" t="s">
        <v>2788</v>
      </c>
      <c r="K1152" s="55"/>
      <c r="L1152" s="55" t="s">
        <v>3781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6">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8" t="s">
        <v>3466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8" t="s">
        <v>3466</v>
      </c>
      <c r="G1153" s="54"/>
      <c r="H1153" s="54" t="s">
        <v>3782</v>
      </c>
      <c r="I1153" s="55" t="s">
        <v>3783</v>
      </c>
      <c r="J1153" s="55" t="s">
        <v>2788</v>
      </c>
      <c r="K1153" s="55"/>
      <c r="L1153" s="55" t="s">
        <v>3784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6">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8" t="s">
        <v>3466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8" t="s">
        <v>3466</v>
      </c>
      <c r="G1154" s="54">
        <v>27</v>
      </c>
      <c r="H1154" s="54" t="s">
        <v>3785</v>
      </c>
      <c r="I1154" s="55" t="s">
        <v>3786</v>
      </c>
      <c r="J1154" s="55" t="s">
        <v>2788</v>
      </c>
      <c r="K1154" s="55"/>
      <c r="L1154" s="55" t="s">
        <v>3787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6">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8" t="s">
        <v>3466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8" t="s">
        <v>3466</v>
      </c>
      <c r="G1155" s="54">
        <v>28</v>
      </c>
      <c r="H1155" s="54" t="s">
        <v>3788</v>
      </c>
      <c r="I1155" s="55" t="s">
        <v>3789</v>
      </c>
      <c r="J1155" s="55" t="s">
        <v>3790</v>
      </c>
      <c r="K1155" s="55"/>
      <c r="L1155" s="55" t="s">
        <v>3791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6">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8" t="s">
        <v>3466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8" t="s">
        <v>3466</v>
      </c>
      <c r="G1156" s="54">
        <v>29</v>
      </c>
      <c r="H1156" s="54" t="s">
        <v>3792</v>
      </c>
      <c r="I1156" s="55" t="s">
        <v>3793</v>
      </c>
      <c r="J1156" s="55" t="s">
        <v>2788</v>
      </c>
      <c r="K1156" s="55"/>
      <c r="L1156" s="55" t="s">
        <v>3794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6">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8" t="s">
        <v>3466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8" t="s">
        <v>3466</v>
      </c>
      <c r="G1157" s="54">
        <v>30</v>
      </c>
      <c r="H1157" s="54" t="s">
        <v>3795</v>
      </c>
      <c r="I1157" s="55" t="s">
        <v>3796</v>
      </c>
      <c r="J1157" s="55" t="s">
        <v>2788</v>
      </c>
      <c r="K1157" s="55"/>
      <c r="L1157" s="55" t="s">
        <v>3797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6">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8" t="s">
        <v>3466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8" t="s">
        <v>3466</v>
      </c>
      <c r="G1158" s="54">
        <v>31</v>
      </c>
      <c r="H1158" s="54" t="s">
        <v>3798</v>
      </c>
      <c r="I1158" s="55" t="s">
        <v>3799</v>
      </c>
      <c r="J1158" s="55" t="s">
        <v>3755</v>
      </c>
      <c r="K1158" s="55"/>
      <c r="L1158" s="55" t="s">
        <v>3800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6">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8" t="s">
        <v>3466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8" t="s">
        <v>3466</v>
      </c>
      <c r="G1159" s="54">
        <v>32</v>
      </c>
      <c r="H1159" s="54" t="s">
        <v>3801</v>
      </c>
      <c r="I1159" s="55" t="s">
        <v>3802</v>
      </c>
      <c r="J1159" s="55" t="s">
        <v>3755</v>
      </c>
      <c r="K1159" s="55"/>
      <c r="L1159" s="55" t="s">
        <v>3803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6">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8" t="s">
        <v>3466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8" t="s">
        <v>3466</v>
      </c>
      <c r="G1160" s="54">
        <v>33</v>
      </c>
      <c r="H1160" s="54" t="s">
        <v>3804</v>
      </c>
      <c r="I1160" s="55" t="s">
        <v>3805</v>
      </c>
      <c r="J1160" s="55" t="s">
        <v>2788</v>
      </c>
      <c r="K1160" s="55"/>
      <c r="L1160" s="55" t="s">
        <v>3806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6">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8" t="s">
        <v>3466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8" t="s">
        <v>3466</v>
      </c>
      <c r="G1161" s="54">
        <v>34</v>
      </c>
      <c r="H1161" s="54" t="s">
        <v>3807</v>
      </c>
      <c r="I1161" s="55" t="s">
        <v>3808</v>
      </c>
      <c r="J1161" s="55" t="s">
        <v>2788</v>
      </c>
      <c r="K1161" s="55"/>
      <c r="L1161" s="55" t="s">
        <v>3809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6">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8" t="s">
        <v>3466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8" t="s">
        <v>3466</v>
      </c>
      <c r="G1162" s="54">
        <v>35</v>
      </c>
      <c r="H1162" s="54" t="s">
        <v>3810</v>
      </c>
      <c r="I1162" s="55" t="s">
        <v>3811</v>
      </c>
      <c r="J1162" s="55" t="s">
        <v>2788</v>
      </c>
      <c r="K1162" s="55"/>
      <c r="L1162" s="55" t="s">
        <v>3812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6">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8" t="s">
        <v>3466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8" t="s">
        <v>3466</v>
      </c>
      <c r="G1163" s="54">
        <v>36</v>
      </c>
      <c r="H1163" s="54" t="s">
        <v>3813</v>
      </c>
      <c r="I1163" s="55" t="s">
        <v>3814</v>
      </c>
      <c r="J1163" s="55" t="s">
        <v>2788</v>
      </c>
      <c r="K1163" s="55"/>
      <c r="L1163" s="55" t="s">
        <v>3815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6">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8" t="s">
        <v>3466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8" t="s">
        <v>3466</v>
      </c>
      <c r="G1164" s="54">
        <v>37</v>
      </c>
      <c r="H1164" s="54" t="s">
        <v>3816</v>
      </c>
      <c r="I1164" s="55" t="s">
        <v>3817</v>
      </c>
      <c r="J1164" s="55" t="s">
        <v>2788</v>
      </c>
      <c r="K1164" s="55"/>
      <c r="L1164" s="55" t="s">
        <v>3581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6">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8" t="s">
        <v>3466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8" t="s">
        <v>3466</v>
      </c>
      <c r="G1165" s="54">
        <v>38</v>
      </c>
      <c r="H1165" s="54" t="s">
        <v>3818</v>
      </c>
      <c r="I1165" s="55" t="s">
        <v>3819</v>
      </c>
      <c r="J1165" s="55" t="s">
        <v>3820</v>
      </c>
      <c r="K1165" s="55"/>
      <c r="L1165" s="55" t="s">
        <v>3638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6">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8" t="s">
        <v>3466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8" t="s">
        <v>3466</v>
      </c>
      <c r="G1166" s="54">
        <v>39</v>
      </c>
      <c r="H1166" s="54" t="s">
        <v>3821</v>
      </c>
      <c r="I1166" s="55" t="s">
        <v>3822</v>
      </c>
      <c r="J1166" s="55" t="s">
        <v>3820</v>
      </c>
      <c r="K1166" s="55"/>
      <c r="L1166" s="55" t="s">
        <v>3823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6">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8" t="s">
        <v>3466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8" t="s">
        <v>3466</v>
      </c>
      <c r="G1167" s="54">
        <v>40</v>
      </c>
      <c r="H1167" s="54" t="s">
        <v>3824</v>
      </c>
      <c r="I1167" s="55" t="s">
        <v>3825</v>
      </c>
      <c r="J1167" s="55" t="s">
        <v>3823</v>
      </c>
      <c r="K1167" s="55"/>
      <c r="L1167" s="55" t="s">
        <v>3638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6">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8" t="s">
        <v>3466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8" t="s">
        <v>3466</v>
      </c>
      <c r="G1168" s="54">
        <v>41</v>
      </c>
      <c r="H1168" s="54" t="s">
        <v>3826</v>
      </c>
      <c r="I1168" s="55" t="s">
        <v>3827</v>
      </c>
      <c r="J1168" s="55" t="s">
        <v>3828</v>
      </c>
      <c r="K1168" s="55"/>
      <c r="L1168" s="55" t="s">
        <v>3829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6"/>
      <c r="AM1168" s="61"/>
      <c r="AN1168" s="61"/>
      <c r="AO1168" s="58">
        <f t="shared" si="214"/>
        <v>0</v>
      </c>
      <c r="AP1168" s="58">
        <f t="shared" si="214"/>
        <v>0</v>
      </c>
      <c r="AQ1168" s="58">
        <f t="shared" si="214"/>
        <v>0</v>
      </c>
      <c r="AR1168" s="58">
        <f t="shared" si="214"/>
        <v>0</v>
      </c>
      <c r="AS1168" s="58"/>
      <c r="AT1168" s="58"/>
      <c r="AU1168" s="58"/>
      <c r="AV1168" s="58"/>
      <c r="AW1168" s="63"/>
      <c r="AX1168" s="128" t="s">
        <v>3466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8" t="s">
        <v>3466</v>
      </c>
      <c r="G1169" s="54"/>
      <c r="H1169" s="54" t="s">
        <v>3830</v>
      </c>
      <c r="I1169" s="55" t="s">
        <v>3831</v>
      </c>
      <c r="J1169" s="55" t="s">
        <v>3809</v>
      </c>
      <c r="K1169" s="55"/>
      <c r="L1169" s="55" t="s">
        <v>3581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6">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8" t="s">
        <v>3466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8" t="s">
        <v>3466</v>
      </c>
      <c r="G1170" s="54"/>
      <c r="H1170" s="54" t="s">
        <v>3832</v>
      </c>
      <c r="I1170" s="55" t="s">
        <v>3833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6">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8" t="s">
        <v>3466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8" t="s">
        <v>3466</v>
      </c>
      <c r="G1171" s="54"/>
      <c r="H1171" s="54" t="s">
        <v>3834</v>
      </c>
      <c r="I1171" s="55" t="s">
        <v>3835</v>
      </c>
      <c r="J1171" s="55" t="s">
        <v>2788</v>
      </c>
      <c r="K1171" s="55"/>
      <c r="L1171" s="55" t="s">
        <v>3836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6">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8" t="s">
        <v>3466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8" t="s">
        <v>3466</v>
      </c>
      <c r="G1172" s="54">
        <v>42</v>
      </c>
      <c r="H1172" s="54" t="s">
        <v>3837</v>
      </c>
      <c r="I1172" s="55" t="s">
        <v>3838</v>
      </c>
      <c r="J1172" s="55" t="s">
        <v>2788</v>
      </c>
      <c r="K1172" s="55"/>
      <c r="L1172" s="55" t="s">
        <v>3839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6"/>
      <c r="AM1172" s="61"/>
      <c r="AN1172" s="61"/>
      <c r="AO1172" s="58">
        <f t="shared" si="214"/>
        <v>0</v>
      </c>
      <c r="AP1172" s="58">
        <f t="shared" si="214"/>
        <v>0</v>
      </c>
      <c r="AQ1172" s="58">
        <f t="shared" si="214"/>
        <v>0</v>
      </c>
      <c r="AR1172" s="58">
        <f t="shared" si="214"/>
        <v>0</v>
      </c>
      <c r="AS1172" s="58"/>
      <c r="AT1172" s="58"/>
      <c r="AU1172" s="58"/>
      <c r="AV1172" s="58"/>
      <c r="AW1172" s="63"/>
      <c r="AX1172" s="128" t="s">
        <v>3466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8" t="s">
        <v>3466</v>
      </c>
      <c r="G1173" s="54"/>
      <c r="H1173" s="54" t="s">
        <v>3840</v>
      </c>
      <c r="I1173" s="55" t="s">
        <v>3841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6">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8" t="s">
        <v>3466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8" t="s">
        <v>3466</v>
      </c>
      <c r="G1174" s="54"/>
      <c r="H1174" s="54" t="s">
        <v>3842</v>
      </c>
      <c r="I1174" s="55" t="s">
        <v>3843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6">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8" t="s">
        <v>3466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8" t="s">
        <v>3466</v>
      </c>
      <c r="G1175" s="54">
        <v>43</v>
      </c>
      <c r="H1175" s="54" t="s">
        <v>3844</v>
      </c>
      <c r="I1175" s="55" t="s">
        <v>3845</v>
      </c>
      <c r="J1175" s="55" t="s">
        <v>3839</v>
      </c>
      <c r="K1175" s="55"/>
      <c r="L1175" s="55" t="s">
        <v>3846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6">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8" t="s">
        <v>3466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8" t="s">
        <v>3466</v>
      </c>
      <c r="G1176" s="54">
        <v>44</v>
      </c>
      <c r="H1176" s="54" t="s">
        <v>3847</v>
      </c>
      <c r="I1176" s="55" t="s">
        <v>3513</v>
      </c>
      <c r="J1176" s="55" t="s">
        <v>3846</v>
      </c>
      <c r="K1176" s="55"/>
      <c r="L1176" s="55" t="s">
        <v>3836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6"/>
      <c r="AM1176" s="61"/>
      <c r="AN1176" s="61"/>
      <c r="AO1176" s="58">
        <f t="shared" si="214"/>
        <v>0</v>
      </c>
      <c r="AP1176" s="58">
        <f t="shared" si="214"/>
        <v>0</v>
      </c>
      <c r="AQ1176" s="58">
        <f t="shared" si="214"/>
        <v>0</v>
      </c>
      <c r="AR1176" s="58">
        <f t="shared" si="214"/>
        <v>0</v>
      </c>
      <c r="AS1176" s="58"/>
      <c r="AT1176" s="58"/>
      <c r="AU1176" s="58"/>
      <c r="AV1176" s="58"/>
      <c r="AW1176" s="63"/>
      <c r="AX1176" s="128" t="s">
        <v>3466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8" t="s">
        <v>3466</v>
      </c>
      <c r="G1177" s="54"/>
      <c r="H1177" s="54" t="s">
        <v>3848</v>
      </c>
      <c r="I1177" s="55" t="s">
        <v>3849</v>
      </c>
      <c r="J1177" s="55" t="s">
        <v>3651</v>
      </c>
      <c r="K1177" s="55"/>
      <c r="L1177" s="55" t="s">
        <v>3850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6">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8" t="s">
        <v>3466</v>
      </c>
      <c r="G1178" s="54"/>
      <c r="H1178" s="54" t="s">
        <v>3851</v>
      </c>
      <c r="I1178" s="55" t="s">
        <v>3852</v>
      </c>
      <c r="J1178" s="55" t="s">
        <v>2788</v>
      </c>
      <c r="K1178" s="55"/>
      <c r="L1178" s="55" t="s">
        <v>3651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6">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8" t="s">
        <v>3466</v>
      </c>
      <c r="G1179" s="54"/>
      <c r="H1179" s="54" t="s">
        <v>3853</v>
      </c>
      <c r="I1179" s="55" t="s">
        <v>3854</v>
      </c>
      <c r="J1179" s="55" t="s">
        <v>3604</v>
      </c>
      <c r="K1179" s="55"/>
      <c r="L1179" s="55" t="s">
        <v>3855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6">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8" t="s">
        <v>3466</v>
      </c>
      <c r="G1180" s="54">
        <v>45</v>
      </c>
      <c r="H1180" s="54" t="s">
        <v>3856</v>
      </c>
      <c r="I1180" s="55" t="s">
        <v>3857</v>
      </c>
      <c r="J1180" s="55" t="s">
        <v>3858</v>
      </c>
      <c r="K1180" s="55"/>
      <c r="L1180" s="55" t="s">
        <v>3859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6">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8" t="s">
        <v>3466</v>
      </c>
      <c r="G1181" s="54">
        <v>46</v>
      </c>
      <c r="H1181" s="54" t="s">
        <v>3860</v>
      </c>
      <c r="I1181" s="55" t="s">
        <v>3861</v>
      </c>
      <c r="J1181" s="55" t="s">
        <v>3862</v>
      </c>
      <c r="K1181" s="55"/>
      <c r="L1181" s="55" t="s">
        <v>3513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6">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8" t="s">
        <v>3466</v>
      </c>
      <c r="G1182" s="54">
        <v>47</v>
      </c>
      <c r="H1182" s="54" t="s">
        <v>3863</v>
      </c>
      <c r="I1182" s="55" t="s">
        <v>3864</v>
      </c>
      <c r="J1182" s="55" t="s">
        <v>3862</v>
      </c>
      <c r="K1182" s="55"/>
      <c r="L1182" s="55" t="s">
        <v>3846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6">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4" t="s">
        <v>32</v>
      </c>
      <c r="AY1182" s="168"/>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8" t="s">
        <v>3466</v>
      </c>
      <c r="G1183" s="54">
        <v>48</v>
      </c>
      <c r="H1183" s="54" t="s">
        <v>3865</v>
      </c>
      <c r="I1183" s="55" t="s">
        <v>3866</v>
      </c>
      <c r="J1183" s="55" t="s">
        <v>3846</v>
      </c>
      <c r="K1183" s="55"/>
      <c r="L1183" s="55" t="s">
        <v>3513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6">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8" t="s">
        <v>3466</v>
      </c>
      <c r="G1184" s="54">
        <v>49</v>
      </c>
      <c r="H1184" s="54" t="s">
        <v>3867</v>
      </c>
      <c r="I1184" s="55" t="s">
        <v>3868</v>
      </c>
      <c r="J1184" s="55" t="s">
        <v>3869</v>
      </c>
      <c r="K1184" s="55"/>
      <c r="L1184" s="55" t="s">
        <v>3870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6"/>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8" customFormat="1" ht="31.5" x14ac:dyDescent="0.25">
      <c r="A1185" s="52" t="str">
        <f t="shared" si="215"/>
        <v>TP49NT_D1+1</v>
      </c>
      <c r="B1185" s="52" t="str">
        <f t="shared" si="216"/>
        <v>TP49NT_D1+2</v>
      </c>
      <c r="C1185" s="52" t="str">
        <f t="shared" si="217"/>
        <v>TP49NT_D1+3</v>
      </c>
      <c r="D1185" s="52" t="str">
        <f t="shared" si="218"/>
        <v>TP49NT_D1+4</v>
      </c>
      <c r="F1185" s="128" t="s">
        <v>3466</v>
      </c>
      <c r="G1185" s="54"/>
      <c r="H1185" s="54" t="s">
        <v>3871</v>
      </c>
      <c r="I1185" s="55" t="s">
        <v>3872</v>
      </c>
      <c r="J1185" s="55" t="s">
        <v>3827</v>
      </c>
      <c r="K1185" s="55"/>
      <c r="L1185" s="55" t="s">
        <v>3873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6">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8" customFormat="1" ht="31.5" x14ac:dyDescent="0.25">
      <c r="A1186" s="52" t="str">
        <f t="shared" si="215"/>
        <v>TP49NT_D2+1</v>
      </c>
      <c r="B1186" s="52" t="str">
        <f t="shared" si="216"/>
        <v>TP49NT_D2+2</v>
      </c>
      <c r="C1186" s="52" t="str">
        <f t="shared" si="217"/>
        <v>TP49NT_D2+3</v>
      </c>
      <c r="D1186" s="52" t="str">
        <f t="shared" si="218"/>
        <v>TP49NT_D2+4</v>
      </c>
      <c r="F1186" s="128" t="s">
        <v>3466</v>
      </c>
      <c r="G1186" s="54"/>
      <c r="H1186" s="54" t="s">
        <v>3874</v>
      </c>
      <c r="I1186" s="55" t="s">
        <v>3875</v>
      </c>
      <c r="J1186" s="55" t="s">
        <v>3604</v>
      </c>
      <c r="K1186" s="55"/>
      <c r="L1186" s="55" t="s">
        <v>3858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6">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8" customFormat="1" ht="63" x14ac:dyDescent="0.25">
      <c r="A1187" s="52" t="str">
        <f t="shared" si="215"/>
        <v>TP50NT+1</v>
      </c>
      <c r="B1187" s="52" t="str">
        <f t="shared" si="216"/>
        <v>TP50NT+2</v>
      </c>
      <c r="C1187" s="52" t="str">
        <f t="shared" si="217"/>
        <v>TP50NT+3</v>
      </c>
      <c r="D1187" s="52" t="str">
        <f t="shared" si="218"/>
        <v>TP50NT+4</v>
      </c>
      <c r="F1187" s="128" t="s">
        <v>3466</v>
      </c>
      <c r="G1187" s="54">
        <v>50</v>
      </c>
      <c r="H1187" s="54" t="s">
        <v>3876</v>
      </c>
      <c r="I1187" s="55" t="s">
        <v>3877</v>
      </c>
      <c r="J1187" s="55" t="s">
        <v>3878</v>
      </c>
      <c r="K1187" s="55"/>
      <c r="L1187" s="55" t="s">
        <v>3879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6">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3466</v>
      </c>
      <c r="G1188" s="54">
        <v>51</v>
      </c>
      <c r="H1188" s="54" t="s">
        <v>3880</v>
      </c>
      <c r="I1188" s="55" t="s">
        <v>3881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6">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3466</v>
      </c>
      <c r="G1189" s="54">
        <v>52</v>
      </c>
      <c r="H1189" s="54" t="s">
        <v>3882</v>
      </c>
      <c r="I1189" s="55" t="s">
        <v>3883</v>
      </c>
      <c r="J1189" s="55" t="s">
        <v>2580</v>
      </c>
      <c r="K1189" s="55"/>
      <c r="L1189" s="55" t="s">
        <v>3884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6">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3466</v>
      </c>
      <c r="G1190" s="54">
        <v>53</v>
      </c>
      <c r="H1190" s="54" t="s">
        <v>3885</v>
      </c>
      <c r="I1190" s="55" t="s">
        <v>3886</v>
      </c>
      <c r="J1190" s="55" t="s">
        <v>2580</v>
      </c>
      <c r="K1190" s="55"/>
      <c r="L1190" s="55" t="s">
        <v>3887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6">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71" t="s">
        <v>3888</v>
      </c>
      <c r="H1191" s="41" t="s">
        <v>32</v>
      </c>
      <c r="I1191" s="172" t="s">
        <v>3889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6">
        <f>AVERAGE(AL1193:AL1329)</f>
        <v>4.5104511668126355</v>
      </c>
      <c r="AM1191" s="76"/>
      <c r="AN1191" s="173">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3890</v>
      </c>
      <c r="K1192" s="55"/>
      <c r="L1192" s="55" t="s">
        <v>3891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6"/>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3892</v>
      </c>
      <c r="I1193" s="55" t="s">
        <v>3893</v>
      </c>
      <c r="J1193" s="55" t="s">
        <v>3891</v>
      </c>
      <c r="K1193" s="55"/>
      <c r="L1193" s="55" t="s">
        <v>3894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6">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3895</v>
      </c>
      <c r="I1194" s="55" t="s">
        <v>3896</v>
      </c>
      <c r="J1194" s="55" t="s">
        <v>3894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6">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3897</v>
      </c>
      <c r="I1195" s="55" t="s">
        <v>3898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6">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3899</v>
      </c>
      <c r="I1196" s="55" t="s">
        <v>3900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6">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3901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6">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3901</v>
      </c>
      <c r="K1198" s="55"/>
      <c r="L1198" s="55" t="s">
        <v>3902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6">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3903</v>
      </c>
      <c r="K1199" s="55"/>
      <c r="L1199" s="55" t="s">
        <v>3884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6">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3904</v>
      </c>
      <c r="K1200" s="55"/>
      <c r="L1200" s="55" t="s">
        <v>3905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6">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3906</v>
      </c>
      <c r="I1201" s="55" t="s">
        <v>3907</v>
      </c>
      <c r="J1201" s="55" t="s">
        <v>3904</v>
      </c>
      <c r="K1201" s="55"/>
      <c r="L1201" s="55" t="s">
        <v>3908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6">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3909</v>
      </c>
      <c r="I1202" s="55" t="s">
        <v>3910</v>
      </c>
      <c r="J1202" s="55" t="s">
        <v>3911</v>
      </c>
      <c r="K1202" s="55"/>
      <c r="L1202" s="55" t="s">
        <v>3912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6">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3913</v>
      </c>
      <c r="I1203" s="55" t="s">
        <v>51</v>
      </c>
      <c r="J1203" s="55" t="s">
        <v>3914</v>
      </c>
      <c r="K1203" s="55"/>
      <c r="L1203" s="55" t="s">
        <v>3884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6"/>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3915</v>
      </c>
      <c r="I1204" s="55" t="s">
        <v>3916</v>
      </c>
      <c r="J1204" s="55" t="s">
        <v>3917</v>
      </c>
      <c r="K1204" s="55"/>
      <c r="L1204" s="55" t="s">
        <v>3918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6">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3919</v>
      </c>
      <c r="I1205" s="55" t="s">
        <v>3920</v>
      </c>
      <c r="J1205" s="55" t="s">
        <v>3918</v>
      </c>
      <c r="K1205" s="55"/>
      <c r="L1205" s="55" t="s">
        <v>3905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6">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3921</v>
      </c>
      <c r="I1206" s="55" t="s">
        <v>3922</v>
      </c>
      <c r="J1206" s="55" t="s">
        <v>3923</v>
      </c>
      <c r="K1206" s="55"/>
      <c r="L1206" s="55" t="s">
        <v>3924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6">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3925</v>
      </c>
      <c r="I1207" s="55" t="s">
        <v>3926</v>
      </c>
      <c r="J1207" s="55" t="s">
        <v>3923</v>
      </c>
      <c r="K1207" s="55"/>
      <c r="L1207" s="55" t="s">
        <v>3927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6">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3928</v>
      </c>
      <c r="I1208" s="55" t="s">
        <v>3929</v>
      </c>
      <c r="J1208" s="55" t="s">
        <v>3930</v>
      </c>
      <c r="K1208" s="55"/>
      <c r="L1208" s="55" t="s">
        <v>3931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6">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3932</v>
      </c>
      <c r="I1209" s="55" t="s">
        <v>3933</v>
      </c>
      <c r="J1209" s="55" t="s">
        <v>3934</v>
      </c>
      <c r="K1209" s="55"/>
      <c r="L1209" s="55" t="s">
        <v>3935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6"/>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3936</v>
      </c>
      <c r="I1210" s="55" t="s">
        <v>3937</v>
      </c>
      <c r="J1210" s="55" t="s">
        <v>3938</v>
      </c>
      <c r="K1210" s="55"/>
      <c r="L1210" s="55" t="s">
        <v>3939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6">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3940</v>
      </c>
      <c r="I1211" s="55" t="s">
        <v>3941</v>
      </c>
      <c r="J1211" s="55" t="s">
        <v>3942</v>
      </c>
      <c r="K1211" s="55"/>
      <c r="L1211" s="55" t="s">
        <v>3943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6">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3944</v>
      </c>
      <c r="I1212" s="55" t="s">
        <v>3945</v>
      </c>
      <c r="J1212" s="55" t="s">
        <v>3943</v>
      </c>
      <c r="K1212" s="55"/>
      <c r="L1212" s="55" t="s">
        <v>3946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6">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3947</v>
      </c>
      <c r="I1213" s="55" t="s">
        <v>3948</v>
      </c>
      <c r="J1213" s="55" t="s">
        <v>3946</v>
      </c>
      <c r="K1213" s="55"/>
      <c r="L1213" s="55" t="s">
        <v>3924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6">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3949</v>
      </c>
      <c r="I1214" s="55" t="s">
        <v>3950</v>
      </c>
      <c r="J1214" s="55" t="s">
        <v>3951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6">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3"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3952</v>
      </c>
      <c r="I1215" s="55" t="s">
        <v>3953</v>
      </c>
      <c r="J1215" s="55" t="s">
        <v>3951</v>
      </c>
      <c r="K1215" s="55"/>
      <c r="L1215" s="55" t="s">
        <v>3954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6">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3"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3955</v>
      </c>
      <c r="I1216" s="55" t="s">
        <v>3956</v>
      </c>
      <c r="J1216" s="55" t="s">
        <v>3957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6">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3"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3958</v>
      </c>
      <c r="I1217" s="55" t="s">
        <v>3959</v>
      </c>
      <c r="J1217" s="55" t="s">
        <v>3960</v>
      </c>
      <c r="K1217" s="55"/>
      <c r="L1217" s="55" t="s">
        <v>3961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6"/>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3962</v>
      </c>
      <c r="I1218" s="55" t="s">
        <v>3963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6">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3964</v>
      </c>
      <c r="I1219" s="55" t="s">
        <v>3965</v>
      </c>
      <c r="J1219" s="55" t="s">
        <v>50</v>
      </c>
      <c r="K1219" s="55"/>
      <c r="L1219" s="55" t="s">
        <v>3966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6">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3967</v>
      </c>
      <c r="I1220" s="55" t="s">
        <v>3968</v>
      </c>
      <c r="J1220" s="55" t="s">
        <v>3969</v>
      </c>
      <c r="K1220" s="55"/>
      <c r="L1220" s="55" t="s">
        <v>3966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6">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3966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6"/>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3970</v>
      </c>
      <c r="K1222" s="55"/>
      <c r="L1222" s="55" t="s">
        <v>3971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6">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3972</v>
      </c>
      <c r="J1223" s="55" t="s">
        <v>50</v>
      </c>
      <c r="K1223" s="55"/>
      <c r="L1223" s="55" t="s">
        <v>3973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6">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3974</v>
      </c>
      <c r="J1224" s="55" t="s">
        <v>50</v>
      </c>
      <c r="K1224" s="55"/>
      <c r="L1224" s="55" t="s">
        <v>3975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6">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3976</v>
      </c>
      <c r="I1225" s="55" t="s">
        <v>3977</v>
      </c>
      <c r="J1225" s="55" t="s">
        <v>3978</v>
      </c>
      <c r="K1225" s="55"/>
      <c r="L1225" s="55" t="s">
        <v>3979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6">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3980</v>
      </c>
      <c r="I1226" s="55" t="s">
        <v>3970</v>
      </c>
      <c r="J1226" s="55" t="s">
        <v>3981</v>
      </c>
      <c r="K1226" s="55"/>
      <c r="L1226" s="55" t="s">
        <v>3982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6"/>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3983</v>
      </c>
      <c r="I1227" s="55" t="s">
        <v>3984</v>
      </c>
      <c r="J1227" s="55" t="s">
        <v>3985</v>
      </c>
      <c r="K1227" s="55"/>
      <c r="L1227" s="55" t="s">
        <v>3986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6">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3987</v>
      </c>
      <c r="I1228" s="55" t="s">
        <v>3988</v>
      </c>
      <c r="J1228" s="55" t="s">
        <v>3989</v>
      </c>
      <c r="K1228" s="55"/>
      <c r="L1228" s="55" t="s">
        <v>3990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6">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3991</v>
      </c>
      <c r="I1229" s="55" t="s">
        <v>3992</v>
      </c>
      <c r="J1229" s="55" t="s">
        <v>3990</v>
      </c>
      <c r="K1229" s="55"/>
      <c r="L1229" s="55" t="s">
        <v>3973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6">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3993</v>
      </c>
      <c r="I1230" s="55" t="s">
        <v>3994</v>
      </c>
      <c r="J1230" s="55" t="s">
        <v>3995</v>
      </c>
      <c r="K1230" s="55"/>
      <c r="L1230" s="55" t="s">
        <v>3996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6">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4" t="s">
        <v>32</v>
      </c>
      <c r="AY1230" s="168"/>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3997</v>
      </c>
      <c r="I1231" s="55" t="s">
        <v>3998</v>
      </c>
      <c r="J1231" s="55" t="s">
        <v>3999</v>
      </c>
      <c r="K1231" s="55"/>
      <c r="L1231" s="55" t="s">
        <v>4000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6">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4001</v>
      </c>
      <c r="I1232" s="55" t="s">
        <v>4002</v>
      </c>
      <c r="J1232" s="55" t="s">
        <v>3999</v>
      </c>
      <c r="K1232" s="55"/>
      <c r="L1232" s="55" t="s">
        <v>4003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6">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4004</v>
      </c>
      <c r="I1233" s="55" t="s">
        <v>4005</v>
      </c>
      <c r="J1233" s="55" t="s">
        <v>4006</v>
      </c>
      <c r="K1233" s="55"/>
      <c r="L1233" s="55" t="s">
        <v>4007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6">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4" t="s">
        <v>32</v>
      </c>
      <c r="AY1233" s="168"/>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4008</v>
      </c>
      <c r="I1234" s="55" t="s">
        <v>4009</v>
      </c>
      <c r="J1234" s="55" t="s">
        <v>4007</v>
      </c>
      <c r="K1234" s="55"/>
      <c r="L1234" s="55" t="s">
        <v>4000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6"/>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4010</v>
      </c>
      <c r="I1235" s="55" t="s">
        <v>4011</v>
      </c>
      <c r="J1235" s="55" t="s">
        <v>4009</v>
      </c>
      <c r="K1235" s="55"/>
      <c r="L1235" s="55" t="s">
        <v>4012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6">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4013</v>
      </c>
      <c r="I1236" s="55" t="s">
        <v>4014</v>
      </c>
      <c r="J1236" s="55" t="s">
        <v>50</v>
      </c>
      <c r="K1236" s="55"/>
      <c r="L1236" s="55" t="s">
        <v>3970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6">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4015</v>
      </c>
      <c r="I1237" s="55" t="s">
        <v>4016</v>
      </c>
      <c r="J1237" s="55" t="s">
        <v>50</v>
      </c>
      <c r="K1237" s="55"/>
      <c r="L1237" s="55" t="s">
        <v>4017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6">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4018</v>
      </c>
      <c r="I1238" s="55" t="s">
        <v>4019</v>
      </c>
      <c r="J1238" s="55" t="s">
        <v>4017</v>
      </c>
      <c r="K1238" s="55"/>
      <c r="L1238" s="55" t="s">
        <v>4020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6">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4021</v>
      </c>
      <c r="I1239" s="55" t="s">
        <v>3996</v>
      </c>
      <c r="J1239" s="55" t="s">
        <v>4022</v>
      </c>
      <c r="K1239" s="55"/>
      <c r="L1239" s="55" t="s">
        <v>3970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6"/>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4023</v>
      </c>
      <c r="I1240" s="55" t="s">
        <v>4024</v>
      </c>
      <c r="J1240" s="55" t="s">
        <v>4025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6">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4026</v>
      </c>
      <c r="I1241" s="55" t="s">
        <v>4027</v>
      </c>
      <c r="J1241" s="55" t="s">
        <v>4025</v>
      </c>
      <c r="K1241" s="55"/>
      <c r="L1241" s="55" t="s">
        <v>4028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6">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4029</v>
      </c>
      <c r="I1242" s="55" t="s">
        <v>4030</v>
      </c>
      <c r="J1242" s="55" t="s">
        <v>4028</v>
      </c>
      <c r="K1242" s="55"/>
      <c r="L1242" s="55" t="s">
        <v>4031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6">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4032</v>
      </c>
      <c r="I1243" s="55" t="s">
        <v>4033</v>
      </c>
      <c r="J1243" s="55" t="s">
        <v>4034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6"/>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4035</v>
      </c>
      <c r="I1244" s="55" t="s">
        <v>4036</v>
      </c>
      <c r="J1244" s="55" t="s">
        <v>2580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6">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4037</v>
      </c>
      <c r="I1245" s="55" t="s">
        <v>4038</v>
      </c>
      <c r="J1245" s="55" t="s">
        <v>4039</v>
      </c>
      <c r="K1245" s="55"/>
      <c r="L1245" s="55" t="s">
        <v>4040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6">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4041</v>
      </c>
      <c r="I1246" s="55" t="s">
        <v>4042</v>
      </c>
      <c r="J1246" s="55" t="s">
        <v>4043</v>
      </c>
      <c r="K1246" s="55"/>
      <c r="L1246" s="55" t="s">
        <v>4044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6">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4045</v>
      </c>
      <c r="I1247" s="55" t="s">
        <v>4046</v>
      </c>
      <c r="J1247" s="55" t="s">
        <v>4047</v>
      </c>
      <c r="K1247" s="55"/>
      <c r="L1247" s="55" t="s">
        <v>4048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6">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4049</v>
      </c>
      <c r="I1248" s="55" t="s">
        <v>4050</v>
      </c>
      <c r="J1248" s="55" t="s">
        <v>51</v>
      </c>
      <c r="K1248" s="55"/>
      <c r="L1248" s="55" t="s">
        <v>428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6">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4051</v>
      </c>
      <c r="I1249" s="55" t="s">
        <v>4052</v>
      </c>
      <c r="J1249" s="55" t="s">
        <v>51</v>
      </c>
      <c r="K1249" s="55"/>
      <c r="L1249" s="55" t="s">
        <v>4053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6">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4054</v>
      </c>
      <c r="J1250" s="55" t="s">
        <v>47</v>
      </c>
      <c r="K1250" s="55"/>
      <c r="L1250" s="55" t="s">
        <v>428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6">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3970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6"/>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4055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6">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4056</v>
      </c>
      <c r="J1253" s="55" t="s">
        <v>3970</v>
      </c>
      <c r="K1253" s="55"/>
      <c r="L1253" s="55" t="s">
        <v>3971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6">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4057</v>
      </c>
      <c r="I1254" s="55" t="s">
        <v>4058</v>
      </c>
      <c r="J1254" s="55" t="s">
        <v>4059</v>
      </c>
      <c r="K1254" s="55"/>
      <c r="L1254" s="55" t="s">
        <v>3971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6">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4060</v>
      </c>
      <c r="I1255" s="55" t="s">
        <v>4061</v>
      </c>
      <c r="J1255" s="55" t="s">
        <v>50</v>
      </c>
      <c r="K1255" s="55"/>
      <c r="L1255" s="55" t="s">
        <v>4062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6">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4063</v>
      </c>
      <c r="I1256" s="55" t="s">
        <v>4064</v>
      </c>
      <c r="J1256" s="55" t="s">
        <v>50</v>
      </c>
      <c r="K1256" s="55"/>
      <c r="L1256" s="55" t="s">
        <v>4065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6">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4066</v>
      </c>
      <c r="I1257" s="55" t="s">
        <v>4067</v>
      </c>
      <c r="J1257" s="55" t="s">
        <v>50</v>
      </c>
      <c r="K1257" s="55"/>
      <c r="L1257" s="55" t="s">
        <v>3971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6">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4068</v>
      </c>
      <c r="I1258" s="55" t="s">
        <v>4069</v>
      </c>
      <c r="J1258" s="55" t="s">
        <v>50</v>
      </c>
      <c r="K1258" s="55"/>
      <c r="L1258" s="55" t="s">
        <v>3971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6">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4070</v>
      </c>
      <c r="I1259" s="55" t="s">
        <v>4071</v>
      </c>
      <c r="J1259" s="55" t="s">
        <v>4072</v>
      </c>
      <c r="K1259" s="55"/>
      <c r="L1259" s="55" t="s">
        <v>4073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6">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4074</v>
      </c>
      <c r="I1260" s="55" t="s">
        <v>4075</v>
      </c>
      <c r="J1260" s="55" t="s">
        <v>4076</v>
      </c>
      <c r="K1260" s="55"/>
      <c r="L1260" s="55" t="s">
        <v>4077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6">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4" t="s">
        <v>32</v>
      </c>
      <c r="AY1260" s="168"/>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4078</v>
      </c>
      <c r="I1261" s="55" t="s">
        <v>4079</v>
      </c>
      <c r="J1261" s="55" t="s">
        <v>4080</v>
      </c>
      <c r="K1261" s="55"/>
      <c r="L1261" s="55" t="s">
        <v>4081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6">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4082</v>
      </c>
      <c r="I1262" s="55" t="s">
        <v>4083</v>
      </c>
      <c r="J1262" s="55" t="s">
        <v>4084</v>
      </c>
      <c r="K1262" s="55"/>
      <c r="L1262" s="55" t="s">
        <v>4077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6">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4085</v>
      </c>
      <c r="I1263" s="55" t="s">
        <v>4086</v>
      </c>
      <c r="J1263" s="55" t="s">
        <v>4087</v>
      </c>
      <c r="K1263" s="55"/>
      <c r="L1263" s="55" t="s">
        <v>4077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6">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4088</v>
      </c>
      <c r="I1264" s="55" t="s">
        <v>4089</v>
      </c>
      <c r="J1264" s="55" t="s">
        <v>51</v>
      </c>
      <c r="K1264" s="55"/>
      <c r="L1264" s="55" t="s">
        <v>4090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6">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4091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6"/>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4091</v>
      </c>
      <c r="K1266" s="55"/>
      <c r="L1266" s="55" t="s">
        <v>4092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6">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4093</v>
      </c>
      <c r="K1267" s="55"/>
      <c r="L1267" s="55" t="s">
        <v>4094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6">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4094</v>
      </c>
      <c r="K1268" s="55"/>
      <c r="L1268" s="55" t="s">
        <v>4090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6">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4095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6">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4096</v>
      </c>
      <c r="I1270" s="55" t="s">
        <v>4097</v>
      </c>
      <c r="J1270" s="55" t="s">
        <v>82</v>
      </c>
      <c r="K1270" s="55"/>
      <c r="L1270" s="55" t="s">
        <v>4098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6">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4099</v>
      </c>
      <c r="I1271" s="55" t="s">
        <v>4100</v>
      </c>
      <c r="J1271" s="55" t="s">
        <v>82</v>
      </c>
      <c r="K1271" s="55"/>
      <c r="L1271" s="55" t="s">
        <v>3970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6">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4101</v>
      </c>
      <c r="I1272" s="55" t="s">
        <v>4102</v>
      </c>
      <c r="J1272" s="55" t="s">
        <v>50</v>
      </c>
      <c r="K1272" s="55"/>
      <c r="L1272" s="55" t="s">
        <v>3887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6">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4103</v>
      </c>
      <c r="I1273" s="55" t="s">
        <v>4104</v>
      </c>
      <c r="J1273" s="55" t="s">
        <v>50</v>
      </c>
      <c r="K1273" s="55"/>
      <c r="L1273" s="55" t="s">
        <v>4105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6"/>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4106</v>
      </c>
      <c r="I1274" s="55" t="s">
        <v>4107</v>
      </c>
      <c r="J1274" s="55" t="s">
        <v>4108</v>
      </c>
      <c r="K1274" s="55"/>
      <c r="L1274" s="55" t="s">
        <v>3887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6">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4109</v>
      </c>
      <c r="I1275" s="55" t="s">
        <v>4110</v>
      </c>
      <c r="J1275" s="55" t="s">
        <v>3970</v>
      </c>
      <c r="K1275" s="55"/>
      <c r="L1275" s="55" t="s">
        <v>4111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6">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4112</v>
      </c>
      <c r="I1276" s="55" t="s">
        <v>4113</v>
      </c>
      <c r="J1276" s="55" t="s">
        <v>60</v>
      </c>
      <c r="K1276" s="55"/>
      <c r="L1276" s="55" t="s">
        <v>4114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6">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4115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6"/>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4115</v>
      </c>
      <c r="K1278" s="55"/>
      <c r="L1278" s="55" t="s">
        <v>4114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6">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4116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6">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4117</v>
      </c>
      <c r="I1280" s="55" t="s">
        <v>77</v>
      </c>
      <c r="J1280" s="55" t="s">
        <v>51</v>
      </c>
      <c r="K1280" s="55"/>
      <c r="L1280" s="54" t="s">
        <v>4118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6"/>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4119</v>
      </c>
      <c r="I1281" s="55" t="s">
        <v>4120</v>
      </c>
      <c r="J1281" s="55" t="s">
        <v>4118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6">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4121</v>
      </c>
      <c r="I1282" s="55" t="s">
        <v>4122</v>
      </c>
      <c r="J1282" s="55" t="s">
        <v>67</v>
      </c>
      <c r="K1282" s="55"/>
      <c r="L1282" s="54" t="s">
        <v>4116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6">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6"/>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4123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6">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4124</v>
      </c>
      <c r="I1285" s="55" t="s">
        <v>4125</v>
      </c>
      <c r="J1285" s="55" t="s">
        <v>4123</v>
      </c>
      <c r="K1285" s="55"/>
      <c r="L1285" s="55" t="s">
        <v>4126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6">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4127</v>
      </c>
      <c r="I1286" s="55" t="s">
        <v>4128</v>
      </c>
      <c r="J1286" s="55" t="s">
        <v>4126</v>
      </c>
      <c r="K1286" s="55"/>
      <c r="L1286" s="55" t="s">
        <v>428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6">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4129</v>
      </c>
      <c r="I1287" s="55" t="s">
        <v>4130</v>
      </c>
      <c r="J1287" s="55" t="s">
        <v>4131</v>
      </c>
      <c r="K1287" s="55"/>
      <c r="L1287" s="55" t="s">
        <v>3971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6">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4132</v>
      </c>
      <c r="I1288" s="55" t="s">
        <v>4133</v>
      </c>
      <c r="J1288" s="55" t="s">
        <v>4086</v>
      </c>
      <c r="K1288" s="55"/>
      <c r="L1288" s="55" t="s">
        <v>4134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6">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4135</v>
      </c>
      <c r="I1289" s="55" t="s">
        <v>4136</v>
      </c>
      <c r="J1289" s="55" t="s">
        <v>82</v>
      </c>
      <c r="K1289" s="55"/>
      <c r="L1289" s="55" t="s">
        <v>4137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6">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4138</v>
      </c>
      <c r="I1290" s="55" t="s">
        <v>4139</v>
      </c>
      <c r="J1290" s="55" t="s">
        <v>82</v>
      </c>
      <c r="K1290" s="55"/>
      <c r="L1290" s="55" t="s">
        <v>4140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6">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4141</v>
      </c>
      <c r="I1291" s="55" t="s">
        <v>4142</v>
      </c>
      <c r="J1291" s="55" t="s">
        <v>3996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6"/>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4143</v>
      </c>
      <c r="I1292" s="55" t="s">
        <v>4144</v>
      </c>
      <c r="J1292" s="55" t="s">
        <v>82</v>
      </c>
      <c r="K1292" s="55"/>
      <c r="L1292" s="55" t="s">
        <v>4145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6">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4146</v>
      </c>
      <c r="I1293" s="55" t="s">
        <v>4147</v>
      </c>
      <c r="J1293" s="55" t="s">
        <v>4145</v>
      </c>
      <c r="K1293" s="55"/>
      <c r="L1293" s="55" t="s">
        <v>4148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6">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4149</v>
      </c>
      <c r="I1294" s="55" t="s">
        <v>4150</v>
      </c>
      <c r="J1294" s="55" t="s">
        <v>3996</v>
      </c>
      <c r="K1294" s="55"/>
      <c r="L1294" s="55" t="s">
        <v>4145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6">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4151</v>
      </c>
      <c r="I1295" s="55" t="s">
        <v>4152</v>
      </c>
      <c r="J1295" s="55" t="s">
        <v>3970</v>
      </c>
      <c r="K1295" s="55"/>
      <c r="L1295" s="55" t="s">
        <v>4153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6">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4154</v>
      </c>
      <c r="I1296" s="55" t="s">
        <v>4155</v>
      </c>
      <c r="J1296" s="55" t="s">
        <v>3970</v>
      </c>
      <c r="K1296" s="55"/>
      <c r="L1296" s="55" t="s">
        <v>3971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6">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4156</v>
      </c>
      <c r="I1297" s="55" t="s">
        <v>4157</v>
      </c>
      <c r="J1297" s="55" t="s">
        <v>3970</v>
      </c>
      <c r="K1297" s="55"/>
      <c r="L1297" s="55" t="s">
        <v>4158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6">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4159</v>
      </c>
      <c r="I1298" s="55" t="s">
        <v>4160</v>
      </c>
      <c r="J1298" s="55" t="s">
        <v>82</v>
      </c>
      <c r="K1298" s="55"/>
      <c r="L1298" s="55" t="s">
        <v>2580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6"/>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4161</v>
      </c>
      <c r="I1299" s="55" t="s">
        <v>4162</v>
      </c>
      <c r="J1299" s="55" t="s">
        <v>82</v>
      </c>
      <c r="K1299" s="55"/>
      <c r="L1299" s="55" t="s">
        <v>4163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6">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4164</v>
      </c>
      <c r="I1300" s="55" t="s">
        <v>4165</v>
      </c>
      <c r="J1300" s="55" t="s">
        <v>4163</v>
      </c>
      <c r="K1300" s="55"/>
      <c r="L1300" s="55" t="s">
        <v>2580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6">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4166</v>
      </c>
      <c r="I1301" s="55" t="s">
        <v>4167</v>
      </c>
      <c r="J1301" s="55" t="s">
        <v>82</v>
      </c>
      <c r="K1301" s="55"/>
      <c r="L1301" s="55" t="s">
        <v>4168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6">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4169</v>
      </c>
      <c r="I1302" s="55" t="s">
        <v>4170</v>
      </c>
      <c r="J1302" s="55" t="s">
        <v>50</v>
      </c>
      <c r="K1302" s="55"/>
      <c r="L1302" s="55" t="s">
        <v>4171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6"/>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4172</v>
      </c>
      <c r="I1303" s="55" t="s">
        <v>4173</v>
      </c>
      <c r="J1303" s="55" t="s">
        <v>50</v>
      </c>
      <c r="K1303" s="55"/>
      <c r="L1303" s="55" t="s">
        <v>4174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6">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4175</v>
      </c>
      <c r="I1304" s="55" t="s">
        <v>4176</v>
      </c>
      <c r="J1304" s="55" t="s">
        <v>4174</v>
      </c>
      <c r="K1304" s="55"/>
      <c r="L1304" s="55" t="s">
        <v>4171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6">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4177</v>
      </c>
      <c r="I1305" s="55" t="s">
        <v>4178</v>
      </c>
      <c r="J1305" s="55" t="s">
        <v>82</v>
      </c>
      <c r="K1305" s="55"/>
      <c r="L1305" s="55" t="s">
        <v>3894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6">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4179</v>
      </c>
      <c r="I1306" s="55" t="s">
        <v>4180</v>
      </c>
      <c r="J1306" s="55" t="s">
        <v>3894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6">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4181</v>
      </c>
      <c r="J1307" s="55" t="s">
        <v>4182</v>
      </c>
      <c r="K1307" s="55"/>
      <c r="L1307" s="55" t="s">
        <v>428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6">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6">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6">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6">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4183</v>
      </c>
      <c r="I1311" s="55" t="s">
        <v>4184</v>
      </c>
      <c r="J1311" s="55" t="s">
        <v>82</v>
      </c>
      <c r="K1311" s="55"/>
      <c r="L1311" s="55" t="s">
        <v>4185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6">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4186</v>
      </c>
      <c r="I1312" s="55" t="s">
        <v>4187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6">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4188</v>
      </c>
      <c r="I1313" s="55" t="s">
        <v>4189</v>
      </c>
      <c r="J1313" s="55" t="s">
        <v>82</v>
      </c>
      <c r="K1313" s="55"/>
      <c r="L1313" s="55" t="s">
        <v>4190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6">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4191</v>
      </c>
      <c r="I1314" s="55" t="s">
        <v>4192</v>
      </c>
      <c r="J1314" s="55" t="s">
        <v>51</v>
      </c>
      <c r="K1314" s="55"/>
      <c r="L1314" s="55" t="s">
        <v>4193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6">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4194</v>
      </c>
      <c r="I1315" s="55" t="s">
        <v>4195</v>
      </c>
      <c r="J1315" s="55" t="s">
        <v>4196</v>
      </c>
      <c r="K1315" s="55"/>
      <c r="L1315" s="55" t="s">
        <v>4197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6">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4198</v>
      </c>
      <c r="I1316" s="55" t="s">
        <v>4199</v>
      </c>
      <c r="J1316" s="55" t="s">
        <v>3933</v>
      </c>
      <c r="K1316" s="55"/>
      <c r="L1316" s="55" t="s">
        <v>4086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6">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4200</v>
      </c>
      <c r="I1317" s="55" t="s">
        <v>4201</v>
      </c>
      <c r="J1317" s="55" t="s">
        <v>3933</v>
      </c>
      <c r="K1317" s="55"/>
      <c r="L1317" s="55" t="s">
        <v>4202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6">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4203</v>
      </c>
      <c r="I1318" s="55" t="s">
        <v>4204</v>
      </c>
      <c r="J1318" s="55" t="s">
        <v>82</v>
      </c>
      <c r="K1318" s="55"/>
      <c r="L1318" s="55" t="s">
        <v>3971</v>
      </c>
      <c r="M1318" s="56">
        <v>1400</v>
      </c>
      <c r="N1318" s="54">
        <v>500</v>
      </c>
      <c r="O1318" s="54">
        <v>450</v>
      </c>
      <c r="P1318" s="54">
        <v>400</v>
      </c>
      <c r="Q1318" s="56"/>
      <c r="R1318" s="56"/>
      <c r="S1318" s="56"/>
      <c r="T1318" s="56"/>
      <c r="U1318" s="57" t="str">
        <f t="shared" si="249"/>
        <v>VC63NT</v>
      </c>
      <c r="V1318" s="58"/>
      <c r="W1318" s="58"/>
      <c r="X1318" s="58"/>
      <c r="Y1318" s="58"/>
      <c r="Z1318" s="214"/>
      <c r="AA1318" s="214"/>
      <c r="AB1318" s="214"/>
      <c r="AC1318" s="214"/>
      <c r="AD1318" s="215"/>
      <c r="AE1318" s="215"/>
      <c r="AF1318" s="215"/>
      <c r="AG1318" s="215"/>
      <c r="AH1318" s="216"/>
      <c r="AI1318" s="216"/>
      <c r="AJ1318" s="216"/>
      <c r="AK1318" s="216"/>
      <c r="AL1318" s="166">
        <v>3.7005476190476196</v>
      </c>
      <c r="AM1318" s="217"/>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8"/>
      <c r="AX1318" s="53" t="s">
        <v>32</v>
      </c>
      <c r="AY1318" s="168"/>
      <c r="AZ1318" s="168"/>
    </row>
    <row r="1319" spans="1:52" s="40" customFormat="1" ht="31.5" x14ac:dyDescent="0.25">
      <c r="F1319" s="53" t="s">
        <v>32</v>
      </c>
      <c r="G1319" s="54">
        <v>64</v>
      </c>
      <c r="H1319" s="54" t="s">
        <v>4205</v>
      </c>
      <c r="I1319" s="55" t="s">
        <v>4206</v>
      </c>
      <c r="J1319" s="55" t="s">
        <v>82</v>
      </c>
      <c r="K1319" s="55"/>
      <c r="L1319" s="55" t="s">
        <v>3971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6">
        <v>5.151576220414201</v>
      </c>
      <c r="AM1319" s="177"/>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4207</v>
      </c>
      <c r="F1320" s="53" t="s">
        <v>32</v>
      </c>
      <c r="G1320" s="54">
        <v>65</v>
      </c>
      <c r="H1320" s="54" t="s">
        <v>4208</v>
      </c>
      <c r="I1320" s="55" t="s">
        <v>4209</v>
      </c>
      <c r="J1320" s="55" t="s">
        <v>82</v>
      </c>
      <c r="K1320" s="55"/>
      <c r="L1320" s="55" t="s">
        <v>3971</v>
      </c>
      <c r="M1320" s="56">
        <v>1200</v>
      </c>
      <c r="N1320" s="56">
        <v>500</v>
      </c>
      <c r="O1320" s="54">
        <v>450</v>
      </c>
      <c r="P1320" s="54">
        <v>400</v>
      </c>
      <c r="Q1320" s="56"/>
      <c r="R1320" s="56"/>
      <c r="S1320" s="56"/>
      <c r="T1320" s="56"/>
      <c r="U1320" s="57" t="str">
        <f t="shared" si="249"/>
        <v>VC65NT</v>
      </c>
      <c r="V1320" s="58"/>
      <c r="W1320" s="58"/>
      <c r="X1320" s="58"/>
      <c r="Y1320" s="58"/>
      <c r="Z1320" s="141"/>
      <c r="AA1320" s="141"/>
      <c r="AB1320" s="141"/>
      <c r="AC1320" s="141"/>
      <c r="AD1320" s="141"/>
      <c r="AE1320" s="141"/>
      <c r="AF1320" s="141"/>
      <c r="AG1320" s="141"/>
      <c r="AH1320" s="141"/>
      <c r="AI1320" s="141"/>
      <c r="AJ1320" s="141"/>
      <c r="AK1320" s="141"/>
      <c r="AL1320" s="166">
        <v>5.151576220414201</v>
      </c>
      <c r="AM1320" s="177"/>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4210</v>
      </c>
      <c r="I1321" s="55" t="s">
        <v>4211</v>
      </c>
      <c r="J1321" s="55" t="s">
        <v>4212</v>
      </c>
      <c r="K1321" s="55"/>
      <c r="L1321" s="55" t="s">
        <v>3971</v>
      </c>
      <c r="M1321" s="54">
        <v>2000</v>
      </c>
      <c r="N1321" s="54">
        <v>1000</v>
      </c>
      <c r="O1321" s="54">
        <v>800</v>
      </c>
      <c r="P1321" s="54">
        <v>500</v>
      </c>
      <c r="Q1321" s="56"/>
      <c r="R1321" s="56"/>
      <c r="S1321" s="56"/>
      <c r="T1321" s="56"/>
      <c r="U1321" s="57" t="str">
        <f t="shared" si="249"/>
        <v>VC66NT</v>
      </c>
      <c r="V1321" s="58"/>
      <c r="W1321" s="58"/>
      <c r="X1321" s="58"/>
      <c r="Y1321" s="58"/>
      <c r="Z1321" s="141"/>
      <c r="AA1321" s="141"/>
      <c r="AB1321" s="141"/>
      <c r="AC1321" s="141"/>
      <c r="AD1321" s="141"/>
      <c r="AE1321" s="141"/>
      <c r="AF1321" s="141"/>
      <c r="AG1321" s="141"/>
      <c r="AH1321" s="141"/>
      <c r="AI1321" s="141"/>
      <c r="AJ1321" s="141"/>
      <c r="AK1321" s="141"/>
      <c r="AL1321" s="166">
        <v>5.9850404145191556</v>
      </c>
      <c r="AM1321" s="177"/>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4213</v>
      </c>
      <c r="I1322" s="55" t="s">
        <v>4214</v>
      </c>
      <c r="J1322" s="55" t="s">
        <v>4215</v>
      </c>
      <c r="K1322" s="55"/>
      <c r="L1322" s="55" t="s">
        <v>4216</v>
      </c>
      <c r="M1322" s="54">
        <v>650</v>
      </c>
      <c r="N1322" s="54">
        <v>400</v>
      </c>
      <c r="O1322" s="54">
        <v>240</v>
      </c>
      <c r="P1322" s="54">
        <v>200</v>
      </c>
      <c r="Q1322" s="56"/>
      <c r="R1322" s="56"/>
      <c r="S1322" s="56"/>
      <c r="T1322" s="56"/>
      <c r="U1322" s="57" t="str">
        <f t="shared" si="249"/>
        <v>VC67NT</v>
      </c>
      <c r="V1322" s="58"/>
      <c r="W1322" s="58"/>
      <c r="X1322" s="58"/>
      <c r="Y1322" s="58"/>
      <c r="Z1322" s="141"/>
      <c r="AA1322" s="141"/>
      <c r="AB1322" s="141"/>
      <c r="AC1322" s="141"/>
      <c r="AD1322" s="141"/>
      <c r="AE1322" s="141"/>
      <c r="AF1322" s="141"/>
      <c r="AG1322" s="141"/>
      <c r="AH1322" s="141"/>
      <c r="AI1322" s="141"/>
      <c r="AJ1322" s="141"/>
      <c r="AK1322" s="141"/>
      <c r="AL1322" s="166">
        <v>3.7584092307692307</v>
      </c>
      <c r="AM1322" s="177"/>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4217</v>
      </c>
      <c r="I1323" s="55" t="s">
        <v>4218</v>
      </c>
      <c r="J1323" s="54" t="s">
        <v>4219</v>
      </c>
      <c r="K1323" s="54"/>
      <c r="L1323" s="54" t="s">
        <v>4220</v>
      </c>
      <c r="M1323" s="54">
        <v>400</v>
      </c>
      <c r="N1323" s="54">
        <v>230</v>
      </c>
      <c r="O1323" s="54">
        <v>200</v>
      </c>
      <c r="P1323" s="54">
        <v>180</v>
      </c>
      <c r="Q1323" s="56"/>
      <c r="R1323" s="56"/>
      <c r="S1323" s="56"/>
      <c r="T1323" s="56"/>
      <c r="U1323" s="57" t="str">
        <f t="shared" si="249"/>
        <v>VC68NT</v>
      </c>
      <c r="V1323" s="58"/>
      <c r="W1323" s="58"/>
      <c r="X1323" s="58"/>
      <c r="Y1323" s="58"/>
      <c r="Z1323" s="141"/>
      <c r="AA1323" s="141"/>
      <c r="AB1323" s="141"/>
      <c r="AC1323" s="141"/>
      <c r="AD1323" s="141"/>
      <c r="AE1323" s="141"/>
      <c r="AF1323" s="141"/>
      <c r="AG1323" s="141"/>
      <c r="AH1323" s="141"/>
      <c r="AI1323" s="141"/>
      <c r="AJ1323" s="141"/>
      <c r="AK1323" s="141"/>
      <c r="AL1323" s="166">
        <v>3.43</v>
      </c>
      <c r="AM1323" s="177"/>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4221</v>
      </c>
      <c r="I1324" s="55" t="s">
        <v>4222</v>
      </c>
      <c r="J1324" s="55" t="s">
        <v>4219</v>
      </c>
      <c r="K1324" s="55"/>
      <c r="L1324" s="55" t="s">
        <v>4220</v>
      </c>
      <c r="M1324" s="54">
        <v>400</v>
      </c>
      <c r="N1324" s="54">
        <v>230</v>
      </c>
      <c r="O1324" s="54">
        <v>200</v>
      </c>
      <c r="P1324" s="54">
        <v>180</v>
      </c>
      <c r="Q1324" s="56"/>
      <c r="R1324" s="56"/>
      <c r="S1324" s="56"/>
      <c r="T1324" s="56"/>
      <c r="U1324" s="57" t="str">
        <f t="shared" si="249"/>
        <v>VC69NT</v>
      </c>
      <c r="V1324" s="58"/>
      <c r="W1324" s="58"/>
      <c r="X1324" s="58"/>
      <c r="Y1324" s="58"/>
      <c r="Z1324" s="141"/>
      <c r="AA1324" s="141"/>
      <c r="AB1324" s="141"/>
      <c r="AC1324" s="141"/>
      <c r="AD1324" s="141"/>
      <c r="AE1324" s="141"/>
      <c r="AF1324" s="141"/>
      <c r="AG1324" s="141"/>
      <c r="AH1324" s="141"/>
      <c r="AI1324" s="141"/>
      <c r="AJ1324" s="141"/>
      <c r="AK1324" s="141"/>
      <c r="AL1324" s="166">
        <v>2.0270833333333336</v>
      </c>
      <c r="AM1324" s="177"/>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4223</v>
      </c>
      <c r="I1325" s="55" t="s">
        <v>4224</v>
      </c>
      <c r="J1325" s="55" t="s">
        <v>4225</v>
      </c>
      <c r="K1325" s="55"/>
      <c r="L1325" s="55" t="s">
        <v>4226</v>
      </c>
      <c r="M1325" s="56">
        <v>500</v>
      </c>
      <c r="N1325" s="54">
        <v>250</v>
      </c>
      <c r="O1325" s="54">
        <v>200</v>
      </c>
      <c r="P1325" s="54">
        <v>180</v>
      </c>
      <c r="Q1325" s="56"/>
      <c r="R1325" s="56"/>
      <c r="S1325" s="56"/>
      <c r="T1325" s="56"/>
      <c r="U1325" s="57" t="str">
        <f t="shared" si="249"/>
        <v>VC70NT</v>
      </c>
      <c r="V1325" s="58"/>
      <c r="W1325" s="58"/>
      <c r="X1325" s="58"/>
      <c r="Y1325" s="58"/>
      <c r="Z1325" s="141"/>
      <c r="AA1325" s="141"/>
      <c r="AB1325" s="141"/>
      <c r="AC1325" s="141"/>
      <c r="AD1325" s="141"/>
      <c r="AE1325" s="141"/>
      <c r="AF1325" s="141"/>
      <c r="AG1325" s="141"/>
      <c r="AH1325" s="141"/>
      <c r="AI1325" s="141"/>
      <c r="AJ1325" s="141"/>
      <c r="AK1325" s="141"/>
      <c r="AL1325" s="166">
        <v>1.7821666666666667</v>
      </c>
      <c r="AM1325" s="177"/>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4227</v>
      </c>
      <c r="I1326" s="55" t="s">
        <v>4228</v>
      </c>
      <c r="J1326" s="55" t="s">
        <v>4229</v>
      </c>
      <c r="K1326" s="55"/>
      <c r="L1326" s="55" t="s">
        <v>4190</v>
      </c>
      <c r="M1326" s="56">
        <v>1500</v>
      </c>
      <c r="N1326" s="56">
        <v>700</v>
      </c>
      <c r="O1326" s="56">
        <v>600</v>
      </c>
      <c r="P1326" s="56">
        <v>500</v>
      </c>
      <c r="Q1326" s="56"/>
      <c r="R1326" s="56"/>
      <c r="S1326" s="56"/>
      <c r="T1326" s="56"/>
      <c r="U1326" s="57" t="str">
        <f t="shared" si="249"/>
        <v>VC71NT</v>
      </c>
      <c r="V1326" s="58"/>
      <c r="W1326" s="58"/>
      <c r="X1326" s="58"/>
      <c r="Y1326" s="58"/>
      <c r="Z1326" s="141"/>
      <c r="AA1326" s="141"/>
      <c r="AB1326" s="141"/>
      <c r="AC1326" s="141"/>
      <c r="AD1326" s="141"/>
      <c r="AE1326" s="141"/>
      <c r="AF1326" s="141"/>
      <c r="AG1326" s="141"/>
      <c r="AH1326" s="141"/>
      <c r="AI1326" s="141"/>
      <c r="AJ1326" s="141"/>
      <c r="AK1326" s="141"/>
      <c r="AL1326" s="166">
        <v>4.66</v>
      </c>
      <c r="AM1326" s="177"/>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4230</v>
      </c>
      <c r="I1327" s="55" t="s">
        <v>4231</v>
      </c>
      <c r="J1327" s="55" t="s">
        <v>50</v>
      </c>
      <c r="K1327" s="55"/>
      <c r="L1327" s="55" t="s">
        <v>4033</v>
      </c>
      <c r="M1327" s="56">
        <v>3500</v>
      </c>
      <c r="N1327" s="56">
        <v>2000</v>
      </c>
      <c r="O1327" s="54">
        <v>1300</v>
      </c>
      <c r="P1327" s="54">
        <v>1000</v>
      </c>
      <c r="Q1327" s="56"/>
      <c r="R1327" s="56"/>
      <c r="S1327" s="56"/>
      <c r="T1327" s="56"/>
      <c r="U1327" s="57" t="str">
        <f t="shared" si="249"/>
        <v>VC72NT</v>
      </c>
      <c r="V1327" s="58"/>
      <c r="W1327" s="58"/>
      <c r="X1327" s="58"/>
      <c r="Y1327" s="58"/>
      <c r="Z1327" s="141"/>
      <c r="AA1327" s="141"/>
      <c r="AB1327" s="141"/>
      <c r="AC1327" s="141"/>
      <c r="AD1327" s="141"/>
      <c r="AE1327" s="141"/>
      <c r="AF1327" s="141"/>
      <c r="AG1327" s="141"/>
      <c r="AH1327" s="141"/>
      <c r="AI1327" s="141"/>
      <c r="AJ1327" s="141"/>
      <c r="AK1327" s="141"/>
      <c r="AL1327" s="166">
        <v>2.9205714285714284</v>
      </c>
      <c r="AM1327" s="177"/>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4232</v>
      </c>
      <c r="I1328" s="55" t="s">
        <v>4233</v>
      </c>
      <c r="J1328" s="55" t="s">
        <v>4234</v>
      </c>
      <c r="K1328" s="55"/>
      <c r="L1328" s="55" t="s">
        <v>4235</v>
      </c>
      <c r="M1328" s="56">
        <v>2000</v>
      </c>
      <c r="N1328" s="56">
        <v>1000</v>
      </c>
      <c r="O1328" s="54">
        <v>800</v>
      </c>
      <c r="P1328" s="54">
        <v>500</v>
      </c>
      <c r="Q1328" s="56"/>
      <c r="R1328" s="56"/>
      <c r="S1328" s="56"/>
      <c r="T1328" s="56"/>
      <c r="U1328" s="57" t="str">
        <f t="shared" si="249"/>
        <v>VC73NT</v>
      </c>
      <c r="V1328" s="58"/>
      <c r="W1328" s="58"/>
      <c r="X1328" s="58"/>
      <c r="Y1328" s="58"/>
      <c r="Z1328" s="141"/>
      <c r="AA1328" s="141"/>
      <c r="AB1328" s="141"/>
      <c r="AC1328" s="141"/>
      <c r="AD1328" s="141"/>
      <c r="AE1328" s="141"/>
      <c r="AF1328" s="141"/>
      <c r="AG1328" s="141"/>
      <c r="AH1328" s="141"/>
      <c r="AI1328" s="141"/>
      <c r="AJ1328" s="141"/>
      <c r="AK1328" s="141"/>
      <c r="AL1328" s="166">
        <v>4.83</v>
      </c>
      <c r="AM1328" s="177"/>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9">
        <v>74</v>
      </c>
      <c r="H1329" s="219" t="s">
        <v>4236</v>
      </c>
      <c r="I1329" s="220" t="s">
        <v>4237</v>
      </c>
      <c r="J1329" s="220"/>
      <c r="K1329" s="220"/>
      <c r="L1329" s="220"/>
      <c r="M1329" s="215">
        <v>2000</v>
      </c>
      <c r="N1329" s="215">
        <v>1000</v>
      </c>
      <c r="O1329" s="215">
        <v>800</v>
      </c>
      <c r="P1329" s="215">
        <v>500</v>
      </c>
      <c r="Q1329" s="56"/>
      <c r="R1329" s="56"/>
      <c r="S1329" s="56"/>
      <c r="T1329" s="56"/>
      <c r="U1329" s="57" t="str">
        <f t="shared" si="249"/>
        <v>VC74NT</v>
      </c>
      <c r="V1329" s="58"/>
      <c r="W1329" s="58"/>
      <c r="X1329" s="58"/>
      <c r="Y1329" s="58"/>
      <c r="Z1329" s="141"/>
      <c r="AA1329" s="141"/>
      <c r="AB1329" s="141"/>
      <c r="AC1329" s="141"/>
      <c r="AD1329" s="141"/>
      <c r="AE1329" s="141"/>
      <c r="AF1329" s="141"/>
      <c r="AG1329" s="141"/>
      <c r="AH1329" s="141"/>
      <c r="AI1329" s="141"/>
      <c r="AJ1329" s="141"/>
      <c r="AK1329" s="141"/>
      <c r="AL1329" s="166">
        <v>4.83</v>
      </c>
      <c r="AM1329" s="177"/>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74"/>
  <sheetViews>
    <sheetView topLeftCell="E123"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32" customFormat="1" ht="54" customHeight="1" x14ac:dyDescent="0.25">
      <c r="A1" s="52" t="s">
        <v>6392</v>
      </c>
      <c r="B1" s="52" t="s">
        <v>6393</v>
      </c>
      <c r="C1" s="52" t="s">
        <v>6394</v>
      </c>
      <c r="D1" s="52" t="s">
        <v>6395</v>
      </c>
      <c r="E1" s="88" t="s">
        <v>97</v>
      </c>
      <c r="F1" s="41"/>
      <c r="G1" s="55" t="s">
        <v>1313</v>
      </c>
      <c r="H1" s="55" t="s">
        <v>99</v>
      </c>
      <c r="I1" s="55" t="s">
        <v>6396</v>
      </c>
      <c r="J1" s="55" t="s">
        <v>99</v>
      </c>
      <c r="K1" s="55" t="s">
        <v>6397</v>
      </c>
      <c r="L1" s="56">
        <v>1800</v>
      </c>
      <c r="M1" s="54">
        <v>900</v>
      </c>
      <c r="N1" s="54">
        <v>600</v>
      </c>
      <c r="O1" s="54">
        <v>450</v>
      </c>
      <c r="P1" s="56"/>
      <c r="Q1" s="56"/>
      <c r="R1" s="56"/>
      <c r="S1" s="56"/>
      <c r="T1" s="364" t="s">
        <v>1313</v>
      </c>
      <c r="U1" s="365"/>
      <c r="V1" s="365"/>
      <c r="W1" s="365"/>
      <c r="X1" s="365"/>
      <c r="Y1" s="366"/>
      <c r="Z1" s="366">
        <v>0</v>
      </c>
      <c r="AA1" s="366"/>
      <c r="AB1" s="366"/>
      <c r="AC1" s="365"/>
      <c r="AD1" s="365"/>
      <c r="AE1" s="365"/>
      <c r="AF1" s="365"/>
      <c r="AG1" s="367"/>
      <c r="AH1" s="367"/>
      <c r="AI1" s="367"/>
      <c r="AJ1" s="367"/>
      <c r="AK1" s="368">
        <v>5.3111111111111109</v>
      </c>
      <c r="AL1" s="368"/>
      <c r="AM1" s="369">
        <v>3</v>
      </c>
      <c r="AN1" s="365">
        <v>5400</v>
      </c>
      <c r="AO1" s="365">
        <v>2700</v>
      </c>
      <c r="AP1" s="365">
        <v>1800</v>
      </c>
      <c r="AQ1" s="365">
        <v>1350</v>
      </c>
      <c r="AR1" s="365">
        <v>5400</v>
      </c>
      <c r="AS1" s="365">
        <v>2700</v>
      </c>
      <c r="AT1" s="365">
        <v>1800</v>
      </c>
      <c r="AU1" s="365">
        <v>1400</v>
      </c>
      <c r="AV1" s="370"/>
      <c r="AW1" s="88" t="s">
        <v>97</v>
      </c>
      <c r="AX1" s="371"/>
      <c r="AY1" s="372">
        <v>330</v>
      </c>
      <c r="BG1" s="32" t="s">
        <v>136</v>
      </c>
    </row>
    <row r="2" spans="1:59" s="32" customFormat="1" ht="54" customHeight="1" x14ac:dyDescent="0.25">
      <c r="A2" s="52"/>
      <c r="B2" s="52"/>
      <c r="C2" s="52"/>
      <c r="D2" s="52"/>
      <c r="E2" s="88"/>
      <c r="F2" s="41"/>
      <c r="G2" s="55"/>
      <c r="H2" s="55"/>
      <c r="I2" s="55"/>
      <c r="J2" s="55"/>
      <c r="K2" s="55"/>
      <c r="L2" s="56"/>
      <c r="M2" s="54"/>
      <c r="N2" s="54"/>
      <c r="O2" s="54"/>
      <c r="P2" s="56"/>
      <c r="Q2" s="56"/>
      <c r="R2" s="56"/>
      <c r="S2" s="56"/>
      <c r="T2" s="364"/>
      <c r="U2" s="365"/>
      <c r="V2" s="365"/>
      <c r="W2" s="365"/>
      <c r="X2" s="365"/>
      <c r="Y2" s="366"/>
      <c r="Z2" s="366"/>
      <c r="AA2" s="366"/>
      <c r="AB2" s="366"/>
      <c r="AC2" s="365"/>
      <c r="AD2" s="365"/>
      <c r="AE2" s="365"/>
      <c r="AF2" s="365"/>
      <c r="AG2" s="367"/>
      <c r="AH2" s="367"/>
      <c r="AI2" s="367"/>
      <c r="AJ2" s="367"/>
      <c r="AK2" s="368"/>
      <c r="AL2" s="368"/>
      <c r="AM2" s="369"/>
      <c r="AN2" s="365"/>
      <c r="AO2" s="365"/>
      <c r="AP2" s="365"/>
      <c r="AQ2" s="365"/>
      <c r="AR2" s="365"/>
      <c r="AS2" s="365"/>
      <c r="AT2" s="365"/>
      <c r="AU2" s="365"/>
      <c r="AV2" s="370"/>
      <c r="AW2" s="88"/>
      <c r="AX2" s="371"/>
      <c r="AY2" s="372"/>
    </row>
    <row r="3" spans="1:59" s="32" customFormat="1" ht="54" customHeight="1" x14ac:dyDescent="0.25">
      <c r="A3" s="52"/>
      <c r="B3" s="52"/>
      <c r="C3" s="52"/>
      <c r="D3" s="52"/>
      <c r="E3" s="88"/>
      <c r="F3" s="41"/>
      <c r="G3" s="55"/>
      <c r="H3" s="55"/>
      <c r="I3" s="55"/>
      <c r="J3" s="55"/>
      <c r="K3" s="55"/>
      <c r="L3" s="56"/>
      <c r="M3" s="54"/>
      <c r="N3" s="54"/>
      <c r="O3" s="54"/>
      <c r="P3" s="56"/>
      <c r="Q3" s="56"/>
      <c r="R3" s="56"/>
      <c r="S3" s="56"/>
      <c r="T3" s="364"/>
      <c r="U3" s="365"/>
      <c r="V3" s="365"/>
      <c r="W3" s="365"/>
      <c r="X3" s="365"/>
      <c r="Y3" s="366"/>
      <c r="Z3" s="366"/>
      <c r="AA3" s="366"/>
      <c r="AB3" s="366"/>
      <c r="AC3" s="365"/>
      <c r="AD3" s="365"/>
      <c r="AE3" s="365"/>
      <c r="AF3" s="365"/>
      <c r="AG3" s="367"/>
      <c r="AH3" s="367"/>
      <c r="AI3" s="367"/>
      <c r="AJ3" s="367"/>
      <c r="AK3" s="368"/>
      <c r="AL3" s="368"/>
      <c r="AM3" s="369"/>
      <c r="AN3" s="365"/>
      <c r="AO3" s="365"/>
      <c r="AP3" s="365"/>
      <c r="AQ3" s="365"/>
      <c r="AR3" s="365"/>
      <c r="AS3" s="365"/>
      <c r="AT3" s="365"/>
      <c r="AU3" s="365"/>
      <c r="AV3" s="370"/>
      <c r="AW3" s="88"/>
      <c r="AX3" s="371"/>
      <c r="AY3" s="372"/>
    </row>
    <row r="4" spans="1:59" s="32" customFormat="1" ht="54" customHeight="1" x14ac:dyDescent="0.25">
      <c r="A4" s="52"/>
      <c r="B4" s="52"/>
      <c r="C4" s="52"/>
      <c r="D4" s="52"/>
      <c r="E4" s="88"/>
      <c r="F4" s="41"/>
      <c r="G4" s="55"/>
      <c r="H4" s="55"/>
      <c r="I4" s="55"/>
      <c r="J4" s="55"/>
      <c r="K4" s="55"/>
      <c r="L4" s="56"/>
      <c r="M4" s="54"/>
      <c r="N4" s="54"/>
      <c r="O4" s="54"/>
      <c r="P4" s="56"/>
      <c r="Q4" s="56"/>
      <c r="R4" s="56"/>
      <c r="S4" s="56"/>
      <c r="T4" s="364"/>
      <c r="U4" s="365"/>
      <c r="V4" s="365"/>
      <c r="W4" s="365"/>
      <c r="X4" s="365"/>
      <c r="Y4" s="366"/>
      <c r="Z4" s="366"/>
      <c r="AA4" s="366"/>
      <c r="AB4" s="366"/>
      <c r="AC4" s="365"/>
      <c r="AD4" s="365"/>
      <c r="AE4" s="365"/>
      <c r="AF4" s="365"/>
      <c r="AG4" s="367"/>
      <c r="AH4" s="367"/>
      <c r="AI4" s="367"/>
      <c r="AJ4" s="367"/>
      <c r="AK4" s="368"/>
      <c r="AL4" s="368"/>
      <c r="AM4" s="369"/>
      <c r="AN4" s="365"/>
      <c r="AO4" s="365"/>
      <c r="AP4" s="365"/>
      <c r="AQ4" s="365"/>
      <c r="AR4" s="365"/>
      <c r="AS4" s="365"/>
      <c r="AT4" s="365"/>
      <c r="AU4" s="365"/>
      <c r="AV4" s="370"/>
      <c r="AW4" s="88"/>
      <c r="AX4" s="371"/>
      <c r="AY4" s="372"/>
    </row>
    <row r="5" spans="1:59" s="32" customFormat="1" ht="54" customHeight="1" x14ac:dyDescent="0.25">
      <c r="A5" s="52"/>
      <c r="B5" s="52"/>
      <c r="C5" s="52"/>
      <c r="D5" s="52"/>
      <c r="E5" s="88"/>
      <c r="F5" s="41"/>
      <c r="G5" s="55"/>
      <c r="H5" s="55"/>
      <c r="I5" s="55"/>
      <c r="J5" s="55"/>
      <c r="K5" s="55"/>
      <c r="L5" s="56"/>
      <c r="M5" s="54"/>
      <c r="N5" s="54"/>
      <c r="O5" s="54"/>
      <c r="P5" s="56"/>
      <c r="Q5" s="56"/>
      <c r="R5" s="56"/>
      <c r="S5" s="56"/>
      <c r="T5" s="364"/>
      <c r="U5" s="365"/>
      <c r="V5" s="365"/>
      <c r="W5" s="365"/>
      <c r="X5" s="365"/>
      <c r="Y5" s="366"/>
      <c r="Z5" s="366"/>
      <c r="AA5" s="366"/>
      <c r="AB5" s="366"/>
      <c r="AC5" s="365"/>
      <c r="AD5" s="365"/>
      <c r="AE5" s="365"/>
      <c r="AF5" s="365"/>
      <c r="AG5" s="367"/>
      <c r="AH5" s="367"/>
      <c r="AI5" s="367"/>
      <c r="AJ5" s="367"/>
      <c r="AK5" s="368"/>
      <c r="AL5" s="368"/>
      <c r="AM5" s="369"/>
      <c r="AN5" s="365"/>
      <c r="AO5" s="365"/>
      <c r="AP5" s="365"/>
      <c r="AQ5" s="365"/>
      <c r="AR5" s="365"/>
      <c r="AS5" s="365"/>
      <c r="AT5" s="365"/>
      <c r="AU5" s="365"/>
      <c r="AV5" s="370"/>
      <c r="AW5" s="88"/>
      <c r="AX5" s="371"/>
      <c r="AY5" s="372"/>
    </row>
    <row r="6" spans="1:59" s="32" customFormat="1" ht="54" customHeight="1" x14ac:dyDescent="0.25">
      <c r="A6" s="52"/>
      <c r="B6" s="52"/>
      <c r="C6" s="52"/>
      <c r="D6" s="52"/>
      <c r="E6" s="88"/>
      <c r="F6" s="41"/>
      <c r="G6" s="55"/>
      <c r="H6" s="55"/>
      <c r="I6" s="55"/>
      <c r="J6" s="55"/>
      <c r="K6" s="55"/>
      <c r="L6" s="56"/>
      <c r="M6" s="54"/>
      <c r="N6" s="54"/>
      <c r="O6" s="54"/>
      <c r="P6" s="56"/>
      <c r="Q6" s="56"/>
      <c r="R6" s="56"/>
      <c r="S6" s="56"/>
      <c r="T6" s="364"/>
      <c r="U6" s="365"/>
      <c r="V6" s="365"/>
      <c r="W6" s="365"/>
      <c r="X6" s="365"/>
      <c r="Y6" s="366"/>
      <c r="Z6" s="366"/>
      <c r="AA6" s="366"/>
      <c r="AB6" s="366"/>
      <c r="AC6" s="365"/>
      <c r="AD6" s="365"/>
      <c r="AE6" s="365"/>
      <c r="AF6" s="365"/>
      <c r="AG6" s="367"/>
      <c r="AH6" s="367"/>
      <c r="AI6" s="367"/>
      <c r="AJ6" s="367"/>
      <c r="AK6" s="368"/>
      <c r="AL6" s="368"/>
      <c r="AM6" s="369"/>
      <c r="AN6" s="365"/>
      <c r="AO6" s="365"/>
      <c r="AP6" s="365"/>
      <c r="AQ6" s="365"/>
      <c r="AR6" s="365"/>
      <c r="AS6" s="365"/>
      <c r="AT6" s="365"/>
      <c r="AU6" s="365"/>
      <c r="AV6" s="370"/>
      <c r="AW6" s="88"/>
      <c r="AX6" s="371"/>
      <c r="AY6" s="372"/>
    </row>
    <row r="7" spans="1:59" s="32" customFormat="1" ht="54" customHeight="1" x14ac:dyDescent="0.25">
      <c r="A7" s="52"/>
      <c r="B7" s="52"/>
      <c r="C7" s="52"/>
      <c r="D7" s="52"/>
      <c r="E7" s="88"/>
      <c r="F7" s="41"/>
      <c r="G7" s="55"/>
      <c r="H7" s="55"/>
      <c r="I7" s="55"/>
      <c r="J7" s="55"/>
      <c r="K7" s="55"/>
      <c r="L7" s="56"/>
      <c r="M7" s="54"/>
      <c r="N7" s="54"/>
      <c r="O7" s="54"/>
      <c r="P7" s="56"/>
      <c r="Q7" s="56"/>
      <c r="R7" s="56"/>
      <c r="S7" s="56"/>
      <c r="T7" s="364"/>
      <c r="U7" s="365"/>
      <c r="V7" s="365"/>
      <c r="W7" s="365"/>
      <c r="X7" s="365"/>
      <c r="Y7" s="366"/>
      <c r="Z7" s="366"/>
      <c r="AA7" s="366"/>
      <c r="AB7" s="366"/>
      <c r="AC7" s="365"/>
      <c r="AD7" s="365"/>
      <c r="AE7" s="365"/>
      <c r="AF7" s="365"/>
      <c r="AG7" s="367"/>
      <c r="AH7" s="367"/>
      <c r="AI7" s="367"/>
      <c r="AJ7" s="367"/>
      <c r="AK7" s="368"/>
      <c r="AL7" s="368"/>
      <c r="AM7" s="369"/>
      <c r="AN7" s="365"/>
      <c r="AO7" s="365"/>
      <c r="AP7" s="365"/>
      <c r="AQ7" s="365"/>
      <c r="AR7" s="365"/>
      <c r="AS7" s="365"/>
      <c r="AT7" s="365"/>
      <c r="AU7" s="365"/>
      <c r="AV7" s="370"/>
      <c r="AW7" s="88"/>
      <c r="AX7" s="371"/>
      <c r="AY7" s="372"/>
    </row>
    <row r="8" spans="1:59" s="32" customFormat="1" ht="47.25" x14ac:dyDescent="0.25">
      <c r="A8" s="52" t="s">
        <v>6398</v>
      </c>
      <c r="B8" s="52" t="s">
        <v>6399</v>
      </c>
      <c r="C8" s="52" t="s">
        <v>6400</v>
      </c>
      <c r="D8" s="52" t="s">
        <v>6401</v>
      </c>
      <c r="E8" s="88" t="s">
        <v>97</v>
      </c>
      <c r="F8" s="41"/>
      <c r="G8" s="55" t="s">
        <v>1317</v>
      </c>
      <c r="H8" s="55" t="s">
        <v>99</v>
      </c>
      <c r="I8" s="55" t="s">
        <v>6397</v>
      </c>
      <c r="J8" s="55" t="s">
        <v>99</v>
      </c>
      <c r="K8" s="55" t="s">
        <v>6402</v>
      </c>
      <c r="L8" s="56">
        <v>1600</v>
      </c>
      <c r="M8" s="56">
        <v>800</v>
      </c>
      <c r="N8" s="54">
        <v>600</v>
      </c>
      <c r="O8" s="54">
        <v>450</v>
      </c>
      <c r="P8" s="56"/>
      <c r="Q8" s="56"/>
      <c r="R8" s="56"/>
      <c r="S8" s="56"/>
      <c r="T8" s="364" t="s">
        <v>1317</v>
      </c>
      <c r="U8" s="365"/>
      <c r="V8" s="365"/>
      <c r="W8" s="365"/>
      <c r="X8" s="365"/>
      <c r="Y8" s="366"/>
      <c r="Z8" s="366"/>
      <c r="AA8" s="366"/>
      <c r="AB8" s="366"/>
      <c r="AC8" s="365"/>
      <c r="AD8" s="365"/>
      <c r="AE8" s="365"/>
      <c r="AF8" s="365"/>
      <c r="AG8" s="367"/>
      <c r="AH8" s="367"/>
      <c r="AI8" s="367"/>
      <c r="AJ8" s="367"/>
      <c r="AK8" s="368">
        <v>2.6593749999999998</v>
      </c>
      <c r="AL8" s="368"/>
      <c r="AM8" s="368">
        <v>1.5</v>
      </c>
      <c r="AN8" s="365">
        <v>2400</v>
      </c>
      <c r="AO8" s="365">
        <v>1200</v>
      </c>
      <c r="AP8" s="365">
        <v>900</v>
      </c>
      <c r="AQ8" s="365">
        <v>675</v>
      </c>
      <c r="AR8" s="365">
        <v>2400</v>
      </c>
      <c r="AS8" s="365">
        <v>1200</v>
      </c>
      <c r="AT8" s="365">
        <v>900</v>
      </c>
      <c r="AU8" s="365">
        <v>680</v>
      </c>
      <c r="AV8" s="370"/>
      <c r="AW8" s="88" t="s">
        <v>97</v>
      </c>
      <c r="AX8" s="371"/>
      <c r="AY8" s="372">
        <v>300</v>
      </c>
    </row>
    <row r="9" spans="1:59" s="32" customFormat="1" ht="15.75" x14ac:dyDescent="0.25">
      <c r="A9" s="52"/>
      <c r="B9" s="52"/>
      <c r="C9" s="52"/>
      <c r="D9" s="52"/>
      <c r="E9" s="88"/>
      <c r="F9" s="41"/>
      <c r="G9" s="55"/>
      <c r="H9" s="55"/>
      <c r="I9" s="55"/>
      <c r="J9" s="55"/>
      <c r="K9" s="55"/>
      <c r="L9" s="56"/>
      <c r="M9" s="56"/>
      <c r="N9" s="54"/>
      <c r="O9" s="54"/>
      <c r="P9" s="56"/>
      <c r="Q9" s="56"/>
      <c r="R9" s="56"/>
      <c r="S9" s="56"/>
      <c r="T9" s="364"/>
      <c r="U9" s="365"/>
      <c r="V9" s="365"/>
      <c r="W9" s="365"/>
      <c r="X9" s="365"/>
      <c r="Y9" s="366"/>
      <c r="Z9" s="366"/>
      <c r="AA9" s="366"/>
      <c r="AB9" s="366"/>
      <c r="AC9" s="365"/>
      <c r="AD9" s="365"/>
      <c r="AE9" s="365"/>
      <c r="AF9" s="365"/>
      <c r="AG9" s="367"/>
      <c r="AH9" s="367"/>
      <c r="AI9" s="367"/>
      <c r="AJ9" s="367"/>
      <c r="AK9" s="368"/>
      <c r="AL9" s="368"/>
      <c r="AM9" s="368"/>
      <c r="AN9" s="365"/>
      <c r="AO9" s="365"/>
      <c r="AP9" s="365"/>
      <c r="AQ9" s="365"/>
      <c r="AR9" s="365"/>
      <c r="AS9" s="365"/>
      <c r="AT9" s="365"/>
      <c r="AU9" s="365"/>
      <c r="AV9" s="370"/>
      <c r="AW9" s="88"/>
      <c r="AX9" s="371"/>
      <c r="AY9" s="372"/>
    </row>
    <row r="10" spans="1:59" s="32" customFormat="1" ht="15.75" x14ac:dyDescent="0.25">
      <c r="A10" s="52"/>
      <c r="B10" s="52"/>
      <c r="C10" s="52"/>
      <c r="D10" s="52"/>
      <c r="E10" s="88"/>
      <c r="F10" s="41"/>
      <c r="G10" s="55"/>
      <c r="H10" s="55"/>
      <c r="I10" s="55"/>
      <c r="J10" s="55"/>
      <c r="K10" s="55"/>
      <c r="L10" s="56"/>
      <c r="M10" s="56"/>
      <c r="N10" s="54"/>
      <c r="O10" s="54"/>
      <c r="P10" s="56"/>
      <c r="Q10" s="56"/>
      <c r="R10" s="56"/>
      <c r="S10" s="56"/>
      <c r="T10" s="364"/>
      <c r="U10" s="365"/>
      <c r="V10" s="365"/>
      <c r="W10" s="365"/>
      <c r="X10" s="365"/>
      <c r="Y10" s="366"/>
      <c r="Z10" s="366"/>
      <c r="AA10" s="366"/>
      <c r="AB10" s="366"/>
      <c r="AC10" s="365"/>
      <c r="AD10" s="365"/>
      <c r="AE10" s="365"/>
      <c r="AF10" s="365"/>
      <c r="AG10" s="367"/>
      <c r="AH10" s="367"/>
      <c r="AI10" s="367"/>
      <c r="AJ10" s="367"/>
      <c r="AK10" s="368"/>
      <c r="AL10" s="368"/>
      <c r="AM10" s="368"/>
      <c r="AN10" s="365"/>
      <c r="AO10" s="365"/>
      <c r="AP10" s="365"/>
      <c r="AQ10" s="365"/>
      <c r="AR10" s="365"/>
      <c r="AS10" s="365"/>
      <c r="AT10" s="365"/>
      <c r="AU10" s="365"/>
      <c r="AV10" s="370"/>
      <c r="AW10" s="88"/>
      <c r="AX10" s="371"/>
      <c r="AY10" s="372"/>
    </row>
    <row r="11" spans="1:59" s="32" customFormat="1" ht="15.75" x14ac:dyDescent="0.25">
      <c r="A11" s="52"/>
      <c r="B11" s="52"/>
      <c r="C11" s="52"/>
      <c r="D11" s="52"/>
      <c r="E11" s="88"/>
      <c r="F11" s="41"/>
      <c r="G11" s="55"/>
      <c r="H11" s="55"/>
      <c r="I11" s="55"/>
      <c r="J11" s="55"/>
      <c r="K11" s="55"/>
      <c r="L11" s="56"/>
      <c r="M11" s="56"/>
      <c r="N11" s="54"/>
      <c r="O11" s="54"/>
      <c r="P11" s="56"/>
      <c r="Q11" s="56"/>
      <c r="R11" s="56"/>
      <c r="S11" s="56"/>
      <c r="T11" s="364"/>
      <c r="U11" s="365"/>
      <c r="V11" s="365"/>
      <c r="W11" s="365"/>
      <c r="X11" s="365"/>
      <c r="Y11" s="366"/>
      <c r="Z11" s="366"/>
      <c r="AA11" s="366"/>
      <c r="AB11" s="366"/>
      <c r="AC11" s="365"/>
      <c r="AD11" s="365"/>
      <c r="AE11" s="365"/>
      <c r="AF11" s="365"/>
      <c r="AG11" s="367"/>
      <c r="AH11" s="367"/>
      <c r="AI11" s="367"/>
      <c r="AJ11" s="367"/>
      <c r="AK11" s="368"/>
      <c r="AL11" s="368"/>
      <c r="AM11" s="368"/>
      <c r="AN11" s="365"/>
      <c r="AO11" s="365"/>
      <c r="AP11" s="365"/>
      <c r="AQ11" s="365"/>
      <c r="AR11" s="365"/>
      <c r="AS11" s="365"/>
      <c r="AT11" s="365"/>
      <c r="AU11" s="365"/>
      <c r="AV11" s="370"/>
      <c r="AW11" s="88"/>
      <c r="AX11" s="371"/>
      <c r="AY11" s="372"/>
    </row>
    <row r="12" spans="1:59" s="32" customFormat="1" ht="15.75" x14ac:dyDescent="0.25">
      <c r="A12" s="52"/>
      <c r="B12" s="52"/>
      <c r="C12" s="52"/>
      <c r="D12" s="52"/>
      <c r="E12" s="88"/>
      <c r="F12" s="41"/>
      <c r="G12" s="55"/>
      <c r="H12" s="55"/>
      <c r="I12" s="55"/>
      <c r="J12" s="55"/>
      <c r="K12" s="55"/>
      <c r="L12" s="56"/>
      <c r="M12" s="56"/>
      <c r="N12" s="54"/>
      <c r="O12" s="54"/>
      <c r="P12" s="56"/>
      <c r="Q12" s="56"/>
      <c r="R12" s="56"/>
      <c r="S12" s="56"/>
      <c r="T12" s="364"/>
      <c r="U12" s="365"/>
      <c r="V12" s="365"/>
      <c r="W12" s="365"/>
      <c r="X12" s="365"/>
      <c r="Y12" s="366"/>
      <c r="Z12" s="366"/>
      <c r="AA12" s="366"/>
      <c r="AB12" s="366"/>
      <c r="AC12" s="365"/>
      <c r="AD12" s="365"/>
      <c r="AE12" s="365"/>
      <c r="AF12" s="365"/>
      <c r="AG12" s="367"/>
      <c r="AH12" s="367"/>
      <c r="AI12" s="367"/>
      <c r="AJ12" s="367"/>
      <c r="AK12" s="368"/>
      <c r="AL12" s="368"/>
      <c r="AM12" s="368"/>
      <c r="AN12" s="365"/>
      <c r="AO12" s="365"/>
      <c r="AP12" s="365"/>
      <c r="AQ12" s="365"/>
      <c r="AR12" s="365"/>
      <c r="AS12" s="365"/>
      <c r="AT12" s="365"/>
      <c r="AU12" s="365"/>
      <c r="AV12" s="370"/>
      <c r="AW12" s="88"/>
      <c r="AX12" s="371"/>
      <c r="AY12" s="372"/>
    </row>
    <row r="13" spans="1:59" s="32" customFormat="1" ht="15.75" x14ac:dyDescent="0.25">
      <c r="A13" s="52"/>
      <c r="B13" s="52"/>
      <c r="C13" s="52"/>
      <c r="D13" s="52"/>
      <c r="E13" s="88"/>
      <c r="F13" s="41"/>
      <c r="G13" s="55"/>
      <c r="H13" s="55"/>
      <c r="I13" s="55"/>
      <c r="J13" s="55"/>
      <c r="K13" s="55"/>
      <c r="L13" s="56"/>
      <c r="M13" s="56"/>
      <c r="N13" s="54"/>
      <c r="O13" s="54"/>
      <c r="P13" s="56"/>
      <c r="Q13" s="56"/>
      <c r="R13" s="56"/>
      <c r="S13" s="56"/>
      <c r="T13" s="364"/>
      <c r="U13" s="365"/>
      <c r="V13" s="365"/>
      <c r="W13" s="365"/>
      <c r="X13" s="365"/>
      <c r="Y13" s="366"/>
      <c r="Z13" s="366"/>
      <c r="AA13" s="366"/>
      <c r="AB13" s="366"/>
      <c r="AC13" s="365"/>
      <c r="AD13" s="365"/>
      <c r="AE13" s="365"/>
      <c r="AF13" s="365"/>
      <c r="AG13" s="367"/>
      <c r="AH13" s="367"/>
      <c r="AI13" s="367"/>
      <c r="AJ13" s="367"/>
      <c r="AK13" s="368"/>
      <c r="AL13" s="368"/>
      <c r="AM13" s="368"/>
      <c r="AN13" s="365"/>
      <c r="AO13" s="365"/>
      <c r="AP13" s="365"/>
      <c r="AQ13" s="365"/>
      <c r="AR13" s="365"/>
      <c r="AS13" s="365"/>
      <c r="AT13" s="365"/>
      <c r="AU13" s="365"/>
      <c r="AV13" s="370"/>
      <c r="AW13" s="88"/>
      <c r="AX13" s="371"/>
      <c r="AY13" s="372"/>
    </row>
    <row r="14" spans="1:59" s="32" customFormat="1" ht="15.75" x14ac:dyDescent="0.25">
      <c r="A14" s="52"/>
      <c r="B14" s="52"/>
      <c r="C14" s="52"/>
      <c r="D14" s="52"/>
      <c r="E14" s="88"/>
      <c r="F14" s="41"/>
      <c r="G14" s="55"/>
      <c r="H14" s="55"/>
      <c r="I14" s="55"/>
      <c r="J14" s="55"/>
      <c r="K14" s="55"/>
      <c r="L14" s="56"/>
      <c r="M14" s="56"/>
      <c r="N14" s="54"/>
      <c r="O14" s="54"/>
      <c r="P14" s="56"/>
      <c r="Q14" s="56"/>
      <c r="R14" s="56"/>
      <c r="S14" s="56"/>
      <c r="T14" s="364"/>
      <c r="U14" s="365"/>
      <c r="V14" s="365"/>
      <c r="W14" s="365"/>
      <c r="X14" s="365"/>
      <c r="Y14" s="366"/>
      <c r="Z14" s="366"/>
      <c r="AA14" s="366"/>
      <c r="AB14" s="366"/>
      <c r="AC14" s="365"/>
      <c r="AD14" s="365"/>
      <c r="AE14" s="365"/>
      <c r="AF14" s="365"/>
      <c r="AG14" s="367"/>
      <c r="AH14" s="367"/>
      <c r="AI14" s="367"/>
      <c r="AJ14" s="367"/>
      <c r="AK14" s="368"/>
      <c r="AL14" s="368"/>
      <c r="AM14" s="368"/>
      <c r="AN14" s="365"/>
      <c r="AO14" s="365"/>
      <c r="AP14" s="365"/>
      <c r="AQ14" s="365"/>
      <c r="AR14" s="365"/>
      <c r="AS14" s="365"/>
      <c r="AT14" s="365"/>
      <c r="AU14" s="365"/>
      <c r="AV14" s="370"/>
      <c r="AW14" s="88"/>
      <c r="AX14" s="371"/>
      <c r="AY14" s="372"/>
    </row>
    <row r="15" spans="1:59" s="32" customFormat="1" ht="47.25" x14ac:dyDescent="0.25">
      <c r="A15" s="52" t="s">
        <v>6403</v>
      </c>
      <c r="B15" s="52" t="s">
        <v>6404</v>
      </c>
      <c r="C15" s="52" t="s">
        <v>6405</v>
      </c>
      <c r="D15" s="52" t="s">
        <v>6406</v>
      </c>
      <c r="E15" s="88" t="s">
        <v>97</v>
      </c>
      <c r="F15" s="41"/>
      <c r="G15" s="55" t="s">
        <v>1320</v>
      </c>
      <c r="H15" s="55" t="s">
        <v>99</v>
      </c>
      <c r="I15" s="55" t="s">
        <v>6407</v>
      </c>
      <c r="J15" s="55" t="s">
        <v>99</v>
      </c>
      <c r="K15" s="55" t="s">
        <v>6408</v>
      </c>
      <c r="L15" s="54">
        <v>2000</v>
      </c>
      <c r="M15" s="54">
        <v>1000</v>
      </c>
      <c r="N15" s="54">
        <v>600</v>
      </c>
      <c r="O15" s="54">
        <v>450</v>
      </c>
      <c r="P15" s="56"/>
      <c r="Q15" s="56"/>
      <c r="R15" s="56"/>
      <c r="S15" s="56"/>
      <c r="T15" s="364" t="s">
        <v>1320</v>
      </c>
      <c r="U15" s="365"/>
      <c r="V15" s="365"/>
      <c r="W15" s="365"/>
      <c r="X15" s="365"/>
      <c r="Y15" s="366"/>
      <c r="Z15" s="366"/>
      <c r="AA15" s="366"/>
      <c r="AB15" s="366"/>
      <c r="AC15" s="365"/>
      <c r="AD15" s="365"/>
      <c r="AE15" s="365"/>
      <c r="AF15" s="365"/>
      <c r="AG15" s="367"/>
      <c r="AH15" s="367"/>
      <c r="AI15" s="367"/>
      <c r="AJ15" s="367"/>
      <c r="AK15" s="368">
        <v>2.54</v>
      </c>
      <c r="AL15" s="368"/>
      <c r="AM15" s="369">
        <v>1.4</v>
      </c>
      <c r="AN15" s="365">
        <v>2800</v>
      </c>
      <c r="AO15" s="365">
        <v>1400</v>
      </c>
      <c r="AP15" s="365">
        <v>840</v>
      </c>
      <c r="AQ15" s="365">
        <v>630</v>
      </c>
      <c r="AR15" s="365">
        <v>2800</v>
      </c>
      <c r="AS15" s="365">
        <v>1400</v>
      </c>
      <c r="AT15" s="365">
        <v>840</v>
      </c>
      <c r="AU15" s="365">
        <v>630</v>
      </c>
      <c r="AV15" s="370"/>
      <c r="AW15" s="88" t="s">
        <v>97</v>
      </c>
      <c r="AX15" s="371"/>
      <c r="AY15" s="372">
        <v>300</v>
      </c>
    </row>
    <row r="16" spans="1:59" s="32" customFormat="1" ht="15.75" x14ac:dyDescent="0.25">
      <c r="A16" s="52"/>
      <c r="B16" s="52"/>
      <c r="C16" s="52"/>
      <c r="D16" s="52"/>
      <c r="E16" s="88"/>
      <c r="F16" s="41"/>
      <c r="G16" s="55"/>
      <c r="H16" s="55"/>
      <c r="I16" s="55"/>
      <c r="J16" s="55"/>
      <c r="K16" s="55"/>
      <c r="L16" s="54"/>
      <c r="M16" s="54"/>
      <c r="N16" s="54"/>
      <c r="O16" s="54"/>
      <c r="P16" s="56"/>
      <c r="Q16" s="56"/>
      <c r="R16" s="56"/>
      <c r="S16" s="56"/>
      <c r="T16" s="364"/>
      <c r="U16" s="365"/>
      <c r="V16" s="365"/>
      <c r="W16" s="365"/>
      <c r="X16" s="365"/>
      <c r="Y16" s="366"/>
      <c r="Z16" s="366"/>
      <c r="AA16" s="366"/>
      <c r="AB16" s="366"/>
      <c r="AC16" s="365"/>
      <c r="AD16" s="365"/>
      <c r="AE16" s="365"/>
      <c r="AF16" s="365"/>
      <c r="AG16" s="367"/>
      <c r="AH16" s="367"/>
      <c r="AI16" s="367"/>
      <c r="AJ16" s="367"/>
      <c r="AK16" s="368"/>
      <c r="AL16" s="368"/>
      <c r="AM16" s="369"/>
      <c r="AN16" s="365"/>
      <c r="AO16" s="365"/>
      <c r="AP16" s="365"/>
      <c r="AQ16" s="365"/>
      <c r="AR16" s="365"/>
      <c r="AS16" s="365"/>
      <c r="AT16" s="365"/>
      <c r="AU16" s="365"/>
      <c r="AV16" s="370"/>
      <c r="AW16" s="88"/>
      <c r="AX16" s="371"/>
      <c r="AY16" s="372"/>
    </row>
    <row r="17" spans="1:59" s="32" customFormat="1" ht="15.75" x14ac:dyDescent="0.25">
      <c r="A17" s="52"/>
      <c r="B17" s="52"/>
      <c r="C17" s="52"/>
      <c r="D17" s="52"/>
      <c r="E17" s="88"/>
      <c r="F17" s="41"/>
      <c r="G17" s="55"/>
      <c r="H17" s="55"/>
      <c r="I17" s="55"/>
      <c r="J17" s="55"/>
      <c r="K17" s="55"/>
      <c r="L17" s="54"/>
      <c r="M17" s="54"/>
      <c r="N17" s="54"/>
      <c r="O17" s="54"/>
      <c r="P17" s="56"/>
      <c r="Q17" s="56"/>
      <c r="R17" s="56"/>
      <c r="S17" s="56"/>
      <c r="T17" s="364"/>
      <c r="U17" s="365"/>
      <c r="V17" s="365"/>
      <c r="W17" s="365"/>
      <c r="X17" s="365"/>
      <c r="Y17" s="366"/>
      <c r="Z17" s="366"/>
      <c r="AA17" s="366"/>
      <c r="AB17" s="366"/>
      <c r="AC17" s="365"/>
      <c r="AD17" s="365"/>
      <c r="AE17" s="365"/>
      <c r="AF17" s="365"/>
      <c r="AG17" s="367"/>
      <c r="AH17" s="367"/>
      <c r="AI17" s="367"/>
      <c r="AJ17" s="367"/>
      <c r="AK17" s="368"/>
      <c r="AL17" s="368"/>
      <c r="AM17" s="369"/>
      <c r="AN17" s="365"/>
      <c r="AO17" s="365"/>
      <c r="AP17" s="365"/>
      <c r="AQ17" s="365"/>
      <c r="AR17" s="365"/>
      <c r="AS17" s="365"/>
      <c r="AT17" s="365"/>
      <c r="AU17" s="365"/>
      <c r="AV17" s="370"/>
      <c r="AW17" s="88"/>
      <c r="AX17" s="371"/>
      <c r="AY17" s="372"/>
    </row>
    <row r="18" spans="1:59" s="32" customFormat="1" ht="15.75" x14ac:dyDescent="0.25">
      <c r="A18" s="52"/>
      <c r="B18" s="52"/>
      <c r="C18" s="52"/>
      <c r="D18" s="52"/>
      <c r="E18" s="88"/>
      <c r="F18" s="41"/>
      <c r="G18" s="55"/>
      <c r="H18" s="55"/>
      <c r="I18" s="55"/>
      <c r="J18" s="55"/>
      <c r="K18" s="55"/>
      <c r="L18" s="54"/>
      <c r="M18" s="54"/>
      <c r="N18" s="54"/>
      <c r="O18" s="54"/>
      <c r="P18" s="56"/>
      <c r="Q18" s="56"/>
      <c r="R18" s="56"/>
      <c r="S18" s="56"/>
      <c r="T18" s="364"/>
      <c r="U18" s="365"/>
      <c r="V18" s="365"/>
      <c r="W18" s="365"/>
      <c r="X18" s="365"/>
      <c r="Y18" s="366"/>
      <c r="Z18" s="366"/>
      <c r="AA18" s="366"/>
      <c r="AB18" s="366"/>
      <c r="AC18" s="365"/>
      <c r="AD18" s="365"/>
      <c r="AE18" s="365"/>
      <c r="AF18" s="365"/>
      <c r="AG18" s="367"/>
      <c r="AH18" s="367"/>
      <c r="AI18" s="367"/>
      <c r="AJ18" s="367"/>
      <c r="AK18" s="368"/>
      <c r="AL18" s="368"/>
      <c r="AM18" s="369"/>
      <c r="AN18" s="365"/>
      <c r="AO18" s="365"/>
      <c r="AP18" s="365"/>
      <c r="AQ18" s="365"/>
      <c r="AR18" s="365"/>
      <c r="AS18" s="365"/>
      <c r="AT18" s="365"/>
      <c r="AU18" s="365"/>
      <c r="AV18" s="370"/>
      <c r="AW18" s="88"/>
      <c r="AX18" s="371"/>
      <c r="AY18" s="372"/>
    </row>
    <row r="19" spans="1:59" s="32" customFormat="1" ht="15.75" x14ac:dyDescent="0.25">
      <c r="A19" s="52"/>
      <c r="B19" s="52"/>
      <c r="C19" s="52"/>
      <c r="D19" s="52"/>
      <c r="E19" s="88"/>
      <c r="F19" s="41"/>
      <c r="G19" s="55"/>
      <c r="H19" s="55"/>
      <c r="I19" s="55"/>
      <c r="J19" s="55"/>
      <c r="K19" s="55"/>
      <c r="L19" s="54"/>
      <c r="M19" s="54"/>
      <c r="N19" s="54"/>
      <c r="O19" s="54"/>
      <c r="P19" s="56"/>
      <c r="Q19" s="56"/>
      <c r="R19" s="56"/>
      <c r="S19" s="56"/>
      <c r="T19" s="364"/>
      <c r="U19" s="365"/>
      <c r="V19" s="365"/>
      <c r="W19" s="365"/>
      <c r="X19" s="365"/>
      <c r="Y19" s="366"/>
      <c r="Z19" s="366"/>
      <c r="AA19" s="366"/>
      <c r="AB19" s="366"/>
      <c r="AC19" s="365"/>
      <c r="AD19" s="365"/>
      <c r="AE19" s="365"/>
      <c r="AF19" s="365"/>
      <c r="AG19" s="367"/>
      <c r="AH19" s="367"/>
      <c r="AI19" s="367"/>
      <c r="AJ19" s="367"/>
      <c r="AK19" s="368"/>
      <c r="AL19" s="368"/>
      <c r="AM19" s="369"/>
      <c r="AN19" s="365"/>
      <c r="AO19" s="365"/>
      <c r="AP19" s="365"/>
      <c r="AQ19" s="365"/>
      <c r="AR19" s="365"/>
      <c r="AS19" s="365"/>
      <c r="AT19" s="365"/>
      <c r="AU19" s="365"/>
      <c r="AV19" s="370"/>
      <c r="AW19" s="88"/>
      <c r="AX19" s="371"/>
      <c r="AY19" s="372"/>
    </row>
    <row r="20" spans="1:59" s="32" customFormat="1" ht="15.75" x14ac:dyDescent="0.25">
      <c r="A20" s="52"/>
      <c r="B20" s="52"/>
      <c r="C20" s="52"/>
      <c r="D20" s="52"/>
      <c r="E20" s="88"/>
      <c r="F20" s="41"/>
      <c r="G20" s="55"/>
      <c r="H20" s="55"/>
      <c r="I20" s="55"/>
      <c r="J20" s="55"/>
      <c r="K20" s="55"/>
      <c r="L20" s="54"/>
      <c r="M20" s="54"/>
      <c r="N20" s="54"/>
      <c r="O20" s="54"/>
      <c r="P20" s="56"/>
      <c r="Q20" s="56"/>
      <c r="R20" s="56"/>
      <c r="S20" s="56"/>
      <c r="T20" s="364"/>
      <c r="U20" s="365"/>
      <c r="V20" s="365"/>
      <c r="W20" s="365"/>
      <c r="X20" s="365"/>
      <c r="Y20" s="366"/>
      <c r="Z20" s="366"/>
      <c r="AA20" s="366"/>
      <c r="AB20" s="366"/>
      <c r="AC20" s="365"/>
      <c r="AD20" s="365"/>
      <c r="AE20" s="365"/>
      <c r="AF20" s="365"/>
      <c r="AG20" s="367"/>
      <c r="AH20" s="367"/>
      <c r="AI20" s="367"/>
      <c r="AJ20" s="367"/>
      <c r="AK20" s="368"/>
      <c r="AL20" s="368"/>
      <c r="AM20" s="369"/>
      <c r="AN20" s="365"/>
      <c r="AO20" s="365"/>
      <c r="AP20" s="365"/>
      <c r="AQ20" s="365"/>
      <c r="AR20" s="365"/>
      <c r="AS20" s="365"/>
      <c r="AT20" s="365"/>
      <c r="AU20" s="365"/>
      <c r="AV20" s="370"/>
      <c r="AW20" s="88"/>
      <c r="AX20" s="371"/>
      <c r="AY20" s="372"/>
    </row>
    <row r="21" spans="1:59" s="32" customFormat="1" ht="15.75" x14ac:dyDescent="0.25">
      <c r="A21" s="52"/>
      <c r="B21" s="52"/>
      <c r="C21" s="52"/>
      <c r="D21" s="52"/>
      <c r="E21" s="88"/>
      <c r="F21" s="41"/>
      <c r="G21" s="55"/>
      <c r="H21" s="55"/>
      <c r="I21" s="55"/>
      <c r="J21" s="55"/>
      <c r="K21" s="55"/>
      <c r="L21" s="54"/>
      <c r="M21" s="54"/>
      <c r="N21" s="54"/>
      <c r="O21" s="54"/>
      <c r="P21" s="56"/>
      <c r="Q21" s="56"/>
      <c r="R21" s="56"/>
      <c r="S21" s="56"/>
      <c r="T21" s="364"/>
      <c r="U21" s="365"/>
      <c r="V21" s="365"/>
      <c r="W21" s="365"/>
      <c r="X21" s="365"/>
      <c r="Y21" s="366"/>
      <c r="Z21" s="366"/>
      <c r="AA21" s="366"/>
      <c r="AB21" s="366"/>
      <c r="AC21" s="365"/>
      <c r="AD21" s="365"/>
      <c r="AE21" s="365"/>
      <c r="AF21" s="365"/>
      <c r="AG21" s="367"/>
      <c r="AH21" s="367"/>
      <c r="AI21" s="367"/>
      <c r="AJ21" s="367"/>
      <c r="AK21" s="368"/>
      <c r="AL21" s="368"/>
      <c r="AM21" s="369"/>
      <c r="AN21" s="365"/>
      <c r="AO21" s="365"/>
      <c r="AP21" s="365"/>
      <c r="AQ21" s="365"/>
      <c r="AR21" s="365"/>
      <c r="AS21" s="365"/>
      <c r="AT21" s="365"/>
      <c r="AU21" s="365"/>
      <c r="AV21" s="370"/>
      <c r="AW21" s="88"/>
      <c r="AX21" s="371"/>
      <c r="AY21" s="372"/>
    </row>
    <row r="22" spans="1:59" s="88" customFormat="1" ht="66" customHeight="1" x14ac:dyDescent="0.25">
      <c r="A22" s="52" t="str">
        <f t="shared" ref="A22:A57" si="0">G22&amp;"+1"</f>
        <v>XL119NT+1</v>
      </c>
      <c r="B22" s="52" t="str">
        <f t="shared" ref="B22:B57" si="1">G22&amp;"+2"</f>
        <v>XL119NT+2</v>
      </c>
      <c r="C22" s="52" t="str">
        <f t="shared" ref="C22:C57" si="2">G22&amp;"+3"</f>
        <v>XL119NT+3</v>
      </c>
      <c r="D22" s="52" t="str">
        <f t="shared" ref="D22:D57" si="3">G22&amp;"+4"</f>
        <v>XL119NT+4</v>
      </c>
      <c r="E22" s="88" t="s">
        <v>97</v>
      </c>
      <c r="F22" s="54">
        <v>119</v>
      </c>
      <c r="G22" s="55" t="s">
        <v>1843</v>
      </c>
      <c r="H22" s="55" t="s">
        <v>6409</v>
      </c>
      <c r="I22" s="55" t="s">
        <v>99</v>
      </c>
      <c r="J22" s="55" t="s">
        <v>6409</v>
      </c>
      <c r="K22" s="55" t="s">
        <v>6410</v>
      </c>
      <c r="L22" s="54">
        <v>900</v>
      </c>
      <c r="M22" s="54">
        <v>450</v>
      </c>
      <c r="N22" s="54">
        <v>400</v>
      </c>
      <c r="O22" s="54">
        <v>300</v>
      </c>
      <c r="P22" s="56"/>
      <c r="Q22" s="56"/>
      <c r="R22" s="56"/>
      <c r="S22" s="56"/>
      <c r="T22" s="364" t="str">
        <f t="shared" ref="T22:T57" si="4">G22</f>
        <v>XL119NT</v>
      </c>
      <c r="U22" s="365"/>
      <c r="V22" s="365"/>
      <c r="W22" s="365"/>
      <c r="X22" s="365"/>
      <c r="Y22" s="366"/>
      <c r="Z22" s="366"/>
      <c r="AA22" s="366"/>
      <c r="AB22" s="366"/>
      <c r="AC22" s="365"/>
      <c r="AD22" s="365"/>
      <c r="AE22" s="365"/>
      <c r="AF22" s="365"/>
      <c r="AG22" s="367"/>
      <c r="AH22" s="367"/>
      <c r="AI22" s="367"/>
      <c r="AJ22" s="367"/>
      <c r="AK22" s="368">
        <v>5.95</v>
      </c>
      <c r="AL22" s="368"/>
      <c r="AM22" s="369" t="e">
        <f>ROUNDDOWN(AK22*#REF!/#REF!,1)</f>
        <v>#REF!</v>
      </c>
      <c r="AN22" s="365" t="e">
        <f t="shared" ref="AN22:AQ57" si="5">L22*$AM22</f>
        <v>#REF!</v>
      </c>
      <c r="AO22" s="365" t="e">
        <f t="shared" si="5"/>
        <v>#REF!</v>
      </c>
      <c r="AP22" s="365" t="e">
        <f t="shared" si="5"/>
        <v>#REF!</v>
      </c>
      <c r="AQ22" s="365" t="e">
        <f t="shared" si="5"/>
        <v>#REF!</v>
      </c>
      <c r="AR22" s="365" t="e">
        <f t="shared" ref="AR22:AU57" si="6">IF(AN22&lt;1000,ROUND(AN22,-1),ROUND(AN22,-2))</f>
        <v>#REF!</v>
      </c>
      <c r="AS22" s="365" t="e">
        <f t="shared" si="6"/>
        <v>#REF!</v>
      </c>
      <c r="AT22" s="365" t="e">
        <f t="shared" si="6"/>
        <v>#REF!</v>
      </c>
      <c r="AU22" s="365" t="e">
        <f t="shared" si="6"/>
        <v>#REF!</v>
      </c>
      <c r="AV22" s="370"/>
      <c r="AW22" s="88" t="s">
        <v>97</v>
      </c>
      <c r="AX22" s="371"/>
      <c r="AY22" s="372"/>
    </row>
    <row r="23" spans="1:59" s="88" customFormat="1" ht="66" customHeight="1" x14ac:dyDescent="0.25">
      <c r="A23" s="52"/>
      <c r="B23" s="52"/>
      <c r="C23" s="52"/>
      <c r="D23" s="52"/>
      <c r="F23" s="54"/>
      <c r="G23" s="55"/>
      <c r="H23" s="55"/>
      <c r="I23" s="55"/>
      <c r="J23" s="55"/>
      <c r="K23" s="55"/>
      <c r="L23" s="54"/>
      <c r="M23" s="54"/>
      <c r="N23" s="54"/>
      <c r="O23" s="54"/>
      <c r="P23" s="56"/>
      <c r="Q23" s="56"/>
      <c r="R23" s="56"/>
      <c r="S23" s="56"/>
      <c r="T23" s="364"/>
      <c r="U23" s="365"/>
      <c r="V23" s="365"/>
      <c r="W23" s="365"/>
      <c r="X23" s="365"/>
      <c r="Y23" s="366"/>
      <c r="Z23" s="366"/>
      <c r="AA23" s="366"/>
      <c r="AB23" s="366"/>
      <c r="AC23" s="365"/>
      <c r="AD23" s="365"/>
      <c r="AE23" s="365"/>
      <c r="AF23" s="365"/>
      <c r="AG23" s="367"/>
      <c r="AH23" s="367"/>
      <c r="AI23" s="367"/>
      <c r="AJ23" s="367"/>
      <c r="AK23" s="368"/>
      <c r="AL23" s="368"/>
      <c r="AM23" s="369"/>
      <c r="AN23" s="365"/>
      <c r="AO23" s="365"/>
      <c r="AP23" s="365"/>
      <c r="AQ23" s="365"/>
      <c r="AR23" s="365"/>
      <c r="AS23" s="365"/>
      <c r="AT23" s="365"/>
      <c r="AU23" s="365"/>
      <c r="AV23" s="370"/>
      <c r="AX23" s="371"/>
      <c r="AY23" s="372"/>
    </row>
    <row r="24" spans="1:59" s="88" customFormat="1" ht="66" customHeight="1" x14ac:dyDescent="0.25">
      <c r="A24" s="52"/>
      <c r="B24" s="52"/>
      <c r="C24" s="52"/>
      <c r="D24" s="52"/>
      <c r="F24" s="54"/>
      <c r="G24" s="55"/>
      <c r="H24" s="55"/>
      <c r="I24" s="55"/>
      <c r="J24" s="55"/>
      <c r="K24" s="55"/>
      <c r="L24" s="54"/>
      <c r="M24" s="54"/>
      <c r="N24" s="54"/>
      <c r="O24" s="54"/>
      <c r="P24" s="56"/>
      <c r="Q24" s="56"/>
      <c r="R24" s="56"/>
      <c r="S24" s="56"/>
      <c r="T24" s="364"/>
      <c r="U24" s="365"/>
      <c r="V24" s="365"/>
      <c r="W24" s="365"/>
      <c r="X24" s="365"/>
      <c r="Y24" s="366"/>
      <c r="Z24" s="366"/>
      <c r="AA24" s="366"/>
      <c r="AB24" s="366"/>
      <c r="AC24" s="365"/>
      <c r="AD24" s="365"/>
      <c r="AE24" s="365"/>
      <c r="AF24" s="365"/>
      <c r="AG24" s="367"/>
      <c r="AH24" s="367"/>
      <c r="AI24" s="367"/>
      <c r="AJ24" s="367"/>
      <c r="AK24" s="368"/>
      <c r="AL24" s="368"/>
      <c r="AM24" s="369"/>
      <c r="AN24" s="365"/>
      <c r="AO24" s="365"/>
      <c r="AP24" s="365"/>
      <c r="AQ24" s="365"/>
      <c r="AR24" s="365"/>
      <c r="AS24" s="365"/>
      <c r="AT24" s="365"/>
      <c r="AU24" s="365"/>
      <c r="AV24" s="370"/>
      <c r="AX24" s="371"/>
      <c r="AY24" s="372"/>
    </row>
    <row r="25" spans="1:59" s="88" customFormat="1" ht="66" customHeight="1" x14ac:dyDescent="0.25">
      <c r="A25" s="52"/>
      <c r="B25" s="52"/>
      <c r="C25" s="52"/>
      <c r="D25" s="52"/>
      <c r="F25" s="54"/>
      <c r="G25" s="55"/>
      <c r="H25" s="55"/>
      <c r="I25" s="55"/>
      <c r="J25" s="55"/>
      <c r="K25" s="55"/>
      <c r="L25" s="54"/>
      <c r="M25" s="54"/>
      <c r="N25" s="54"/>
      <c r="O25" s="54"/>
      <c r="P25" s="56"/>
      <c r="Q25" s="56"/>
      <c r="R25" s="56"/>
      <c r="S25" s="56"/>
      <c r="T25" s="364"/>
      <c r="U25" s="365"/>
      <c r="V25" s="365"/>
      <c r="W25" s="365"/>
      <c r="X25" s="365"/>
      <c r="Y25" s="366"/>
      <c r="Z25" s="366"/>
      <c r="AA25" s="366"/>
      <c r="AB25" s="366"/>
      <c r="AC25" s="365"/>
      <c r="AD25" s="365"/>
      <c r="AE25" s="365"/>
      <c r="AF25" s="365"/>
      <c r="AG25" s="367"/>
      <c r="AH25" s="367"/>
      <c r="AI25" s="367"/>
      <c r="AJ25" s="367"/>
      <c r="AK25" s="368"/>
      <c r="AL25" s="368"/>
      <c r="AM25" s="369"/>
      <c r="AN25" s="365"/>
      <c r="AO25" s="365"/>
      <c r="AP25" s="365"/>
      <c r="AQ25" s="365"/>
      <c r="AR25" s="365"/>
      <c r="AS25" s="365"/>
      <c r="AT25" s="365"/>
      <c r="AU25" s="365"/>
      <c r="AV25" s="370"/>
      <c r="AX25" s="371"/>
      <c r="AY25" s="372"/>
    </row>
    <row r="26" spans="1:59" s="88" customFormat="1" ht="66" customHeight="1" x14ac:dyDescent="0.25">
      <c r="A26" s="52"/>
      <c r="B26" s="52"/>
      <c r="C26" s="52"/>
      <c r="D26" s="52"/>
      <c r="F26" s="54"/>
      <c r="G26" s="55"/>
      <c r="H26" s="55"/>
      <c r="I26" s="55"/>
      <c r="J26" s="55"/>
      <c r="K26" s="55"/>
      <c r="L26" s="54"/>
      <c r="M26" s="54"/>
      <c r="N26" s="54"/>
      <c r="O26" s="54"/>
      <c r="P26" s="56"/>
      <c r="Q26" s="56"/>
      <c r="R26" s="56"/>
      <c r="S26" s="56"/>
      <c r="T26" s="364"/>
      <c r="U26" s="365"/>
      <c r="V26" s="365"/>
      <c r="W26" s="365"/>
      <c r="X26" s="365"/>
      <c r="Y26" s="366"/>
      <c r="Z26" s="366"/>
      <c r="AA26" s="366"/>
      <c r="AB26" s="366"/>
      <c r="AC26" s="365"/>
      <c r="AD26" s="365"/>
      <c r="AE26" s="365"/>
      <c r="AF26" s="365"/>
      <c r="AG26" s="367"/>
      <c r="AH26" s="367"/>
      <c r="AI26" s="367"/>
      <c r="AJ26" s="367"/>
      <c r="AK26" s="368"/>
      <c r="AL26" s="368"/>
      <c r="AM26" s="369"/>
      <c r="AN26" s="365"/>
      <c r="AO26" s="365"/>
      <c r="AP26" s="365"/>
      <c r="AQ26" s="365"/>
      <c r="AR26" s="365"/>
      <c r="AS26" s="365"/>
      <c r="AT26" s="365"/>
      <c r="AU26" s="365"/>
      <c r="AV26" s="370"/>
      <c r="AX26" s="371"/>
      <c r="AY26" s="372"/>
    </row>
    <row r="27" spans="1:59" s="88" customFormat="1" ht="66" customHeight="1" x14ac:dyDescent="0.25">
      <c r="A27" s="52"/>
      <c r="B27" s="52"/>
      <c r="C27" s="52"/>
      <c r="D27" s="52"/>
      <c r="F27" s="54"/>
      <c r="G27" s="55"/>
      <c r="H27" s="55"/>
      <c r="I27" s="55"/>
      <c r="J27" s="55"/>
      <c r="K27" s="55"/>
      <c r="L27" s="54"/>
      <c r="M27" s="54"/>
      <c r="N27" s="54"/>
      <c r="O27" s="54"/>
      <c r="P27" s="56"/>
      <c r="Q27" s="56"/>
      <c r="R27" s="56"/>
      <c r="S27" s="56"/>
      <c r="T27" s="364"/>
      <c r="U27" s="365"/>
      <c r="V27" s="365"/>
      <c r="W27" s="365"/>
      <c r="X27" s="365"/>
      <c r="Y27" s="366"/>
      <c r="Z27" s="366"/>
      <c r="AA27" s="366"/>
      <c r="AB27" s="366"/>
      <c r="AC27" s="365"/>
      <c r="AD27" s="365"/>
      <c r="AE27" s="365"/>
      <c r="AF27" s="365"/>
      <c r="AG27" s="367"/>
      <c r="AH27" s="367"/>
      <c r="AI27" s="367"/>
      <c r="AJ27" s="367"/>
      <c r="AK27" s="368"/>
      <c r="AL27" s="368"/>
      <c r="AM27" s="369"/>
      <c r="AN27" s="365"/>
      <c r="AO27" s="365"/>
      <c r="AP27" s="365"/>
      <c r="AQ27" s="365"/>
      <c r="AR27" s="365"/>
      <c r="AS27" s="365"/>
      <c r="AT27" s="365"/>
      <c r="AU27" s="365"/>
      <c r="AV27" s="370"/>
      <c r="AX27" s="371"/>
      <c r="AY27" s="372"/>
    </row>
    <row r="28" spans="1:59" s="88" customFormat="1" ht="66" customHeight="1" x14ac:dyDescent="0.25">
      <c r="A28" s="52"/>
      <c r="B28" s="52"/>
      <c r="C28" s="52"/>
      <c r="D28" s="52"/>
      <c r="F28" s="54"/>
      <c r="G28" s="55"/>
      <c r="H28" s="55"/>
      <c r="I28" s="55"/>
      <c r="J28" s="55"/>
      <c r="K28" s="55"/>
      <c r="L28" s="54"/>
      <c r="M28" s="54"/>
      <c r="N28" s="54"/>
      <c r="O28" s="54"/>
      <c r="P28" s="56"/>
      <c r="Q28" s="56"/>
      <c r="R28" s="56"/>
      <c r="S28" s="56"/>
      <c r="T28" s="364"/>
      <c r="U28" s="365"/>
      <c r="V28" s="365"/>
      <c r="W28" s="365"/>
      <c r="X28" s="365"/>
      <c r="Y28" s="366"/>
      <c r="Z28" s="366"/>
      <c r="AA28" s="366"/>
      <c r="AB28" s="366"/>
      <c r="AC28" s="365"/>
      <c r="AD28" s="365"/>
      <c r="AE28" s="365"/>
      <c r="AF28" s="365"/>
      <c r="AG28" s="367"/>
      <c r="AH28" s="367"/>
      <c r="AI28" s="367"/>
      <c r="AJ28" s="367"/>
      <c r="AK28" s="368"/>
      <c r="AL28" s="368"/>
      <c r="AM28" s="369"/>
      <c r="AN28" s="365"/>
      <c r="AO28" s="365"/>
      <c r="AP28" s="365"/>
      <c r="AQ28" s="365"/>
      <c r="AR28" s="365"/>
      <c r="AS28" s="365"/>
      <c r="AT28" s="365"/>
      <c r="AU28" s="365"/>
      <c r="AV28" s="370"/>
      <c r="AX28" s="371"/>
      <c r="AY28" s="372"/>
    </row>
    <row r="29" spans="1:59" s="88" customFormat="1" ht="68.25" customHeight="1" x14ac:dyDescent="0.25">
      <c r="A29" s="52" t="str">
        <f t="shared" si="0"/>
        <v>XL124NT+1</v>
      </c>
      <c r="B29" s="52" t="str">
        <f t="shared" si="1"/>
        <v>XL124NT+2</v>
      </c>
      <c r="C29" s="52" t="str">
        <f t="shared" si="2"/>
        <v>XL124NT+3</v>
      </c>
      <c r="D29" s="52" t="str">
        <f t="shared" si="3"/>
        <v>XL124NT+4</v>
      </c>
      <c r="E29" s="88" t="s">
        <v>97</v>
      </c>
      <c r="F29" s="54">
        <v>124</v>
      </c>
      <c r="G29" s="55" t="s">
        <v>98</v>
      </c>
      <c r="H29" s="55" t="s">
        <v>6411</v>
      </c>
      <c r="I29" s="55" t="s">
        <v>99</v>
      </c>
      <c r="J29" s="55" t="s">
        <v>6411</v>
      </c>
      <c r="K29" s="55" t="s">
        <v>100</v>
      </c>
      <c r="L29" s="54">
        <v>900</v>
      </c>
      <c r="M29" s="54">
        <v>450</v>
      </c>
      <c r="N29" s="54">
        <v>400</v>
      </c>
      <c r="O29" s="54">
        <v>300</v>
      </c>
      <c r="P29" s="56"/>
      <c r="Q29" s="56"/>
      <c r="R29" s="56"/>
      <c r="S29" s="56"/>
      <c r="T29" s="364" t="str">
        <f t="shared" si="4"/>
        <v>XL124NT</v>
      </c>
      <c r="U29" s="365"/>
      <c r="V29" s="365"/>
      <c r="W29" s="365"/>
      <c r="X29" s="365"/>
      <c r="Y29" s="366"/>
      <c r="Z29" s="366"/>
      <c r="AA29" s="366"/>
      <c r="AB29" s="366"/>
      <c r="AC29" s="365"/>
      <c r="AD29" s="365"/>
      <c r="AE29" s="365"/>
      <c r="AF29" s="365"/>
      <c r="AG29" s="367"/>
      <c r="AH29" s="367"/>
      <c r="AI29" s="367"/>
      <c r="AJ29" s="367"/>
      <c r="AK29" s="368">
        <v>5.95</v>
      </c>
      <c r="AL29" s="368"/>
      <c r="AM29" s="369" t="e">
        <f>ROUNDDOWN(AK29*#REF!/#REF!,1)</f>
        <v>#REF!</v>
      </c>
      <c r="AN29" s="365" t="e">
        <f t="shared" si="5"/>
        <v>#REF!</v>
      </c>
      <c r="AO29" s="365" t="e">
        <f t="shared" si="5"/>
        <v>#REF!</v>
      </c>
      <c r="AP29" s="365" t="e">
        <f t="shared" si="5"/>
        <v>#REF!</v>
      </c>
      <c r="AQ29" s="365" t="e">
        <f t="shared" si="5"/>
        <v>#REF!</v>
      </c>
      <c r="AR29" s="365" t="e">
        <f t="shared" si="6"/>
        <v>#REF!</v>
      </c>
      <c r="AS29" s="365" t="e">
        <f t="shared" si="6"/>
        <v>#REF!</v>
      </c>
      <c r="AT29" s="365" t="e">
        <f t="shared" si="6"/>
        <v>#REF!</v>
      </c>
      <c r="AU29" s="365" t="e">
        <f t="shared" si="6"/>
        <v>#REF!</v>
      </c>
      <c r="AV29" s="370"/>
      <c r="AW29" s="88" t="s">
        <v>97</v>
      </c>
      <c r="AX29" s="371"/>
      <c r="AY29" s="372">
        <v>120</v>
      </c>
      <c r="BG29" s="88" t="s">
        <v>101</v>
      </c>
    </row>
    <row r="30" spans="1:59" s="88" customFormat="1" ht="68.25" customHeight="1" x14ac:dyDescent="0.25">
      <c r="A30" s="52"/>
      <c r="B30" s="52"/>
      <c r="C30" s="52"/>
      <c r="D30" s="52"/>
      <c r="F30" s="54"/>
      <c r="G30" s="55"/>
      <c r="H30" s="55"/>
      <c r="I30" s="55"/>
      <c r="J30" s="55"/>
      <c r="K30" s="55"/>
      <c r="L30" s="54"/>
      <c r="M30" s="54"/>
      <c r="N30" s="54"/>
      <c r="O30" s="54"/>
      <c r="P30" s="56"/>
      <c r="Q30" s="56"/>
      <c r="R30" s="56"/>
      <c r="S30" s="56"/>
      <c r="T30" s="364"/>
      <c r="U30" s="365"/>
      <c r="V30" s="365"/>
      <c r="W30" s="365"/>
      <c r="X30" s="365"/>
      <c r="Y30" s="366"/>
      <c r="Z30" s="366"/>
      <c r="AA30" s="366"/>
      <c r="AB30" s="366"/>
      <c r="AC30" s="365"/>
      <c r="AD30" s="365"/>
      <c r="AE30" s="365"/>
      <c r="AF30" s="365"/>
      <c r="AG30" s="367"/>
      <c r="AH30" s="367"/>
      <c r="AI30" s="367"/>
      <c r="AJ30" s="367"/>
      <c r="AK30" s="368"/>
      <c r="AL30" s="368"/>
      <c r="AM30" s="369"/>
      <c r="AN30" s="365"/>
      <c r="AO30" s="365"/>
      <c r="AP30" s="365"/>
      <c r="AQ30" s="365"/>
      <c r="AR30" s="365"/>
      <c r="AS30" s="365"/>
      <c r="AT30" s="365"/>
      <c r="AU30" s="365"/>
      <c r="AV30" s="370"/>
      <c r="AX30" s="371"/>
      <c r="AY30" s="372"/>
    </row>
    <row r="31" spans="1:59" s="88" customFormat="1" ht="68.25" customHeight="1" x14ac:dyDescent="0.25">
      <c r="A31" s="52"/>
      <c r="B31" s="52"/>
      <c r="C31" s="52"/>
      <c r="D31" s="52"/>
      <c r="F31" s="54"/>
      <c r="G31" s="55"/>
      <c r="H31" s="55"/>
      <c r="I31" s="55"/>
      <c r="J31" s="55"/>
      <c r="K31" s="55"/>
      <c r="L31" s="54"/>
      <c r="M31" s="54"/>
      <c r="N31" s="54"/>
      <c r="O31" s="54"/>
      <c r="P31" s="56"/>
      <c r="Q31" s="56"/>
      <c r="R31" s="56"/>
      <c r="S31" s="56"/>
      <c r="T31" s="364"/>
      <c r="U31" s="365"/>
      <c r="V31" s="365"/>
      <c r="W31" s="365"/>
      <c r="X31" s="365"/>
      <c r="Y31" s="366"/>
      <c r="Z31" s="366"/>
      <c r="AA31" s="366"/>
      <c r="AB31" s="366"/>
      <c r="AC31" s="365"/>
      <c r="AD31" s="365"/>
      <c r="AE31" s="365"/>
      <c r="AF31" s="365"/>
      <c r="AG31" s="367"/>
      <c r="AH31" s="367"/>
      <c r="AI31" s="367"/>
      <c r="AJ31" s="367"/>
      <c r="AK31" s="368"/>
      <c r="AL31" s="368"/>
      <c r="AM31" s="369"/>
      <c r="AN31" s="365"/>
      <c r="AO31" s="365"/>
      <c r="AP31" s="365"/>
      <c r="AQ31" s="365"/>
      <c r="AR31" s="365"/>
      <c r="AS31" s="365"/>
      <c r="AT31" s="365"/>
      <c r="AU31" s="365"/>
      <c r="AV31" s="370"/>
      <c r="AX31" s="371"/>
      <c r="AY31" s="372"/>
    </row>
    <row r="32" spans="1:59" s="88" customFormat="1" ht="68.25" customHeight="1" x14ac:dyDescent="0.25">
      <c r="A32" s="52"/>
      <c r="B32" s="52"/>
      <c r="C32" s="52"/>
      <c r="D32" s="52"/>
      <c r="F32" s="54"/>
      <c r="G32" s="55"/>
      <c r="H32" s="55"/>
      <c r="I32" s="55"/>
      <c r="J32" s="55"/>
      <c r="K32" s="55"/>
      <c r="L32" s="54"/>
      <c r="M32" s="54"/>
      <c r="N32" s="54"/>
      <c r="O32" s="54"/>
      <c r="P32" s="56"/>
      <c r="Q32" s="56"/>
      <c r="R32" s="56"/>
      <c r="S32" s="56"/>
      <c r="T32" s="364"/>
      <c r="U32" s="365"/>
      <c r="V32" s="365"/>
      <c r="W32" s="365"/>
      <c r="X32" s="365"/>
      <c r="Y32" s="366"/>
      <c r="Z32" s="366"/>
      <c r="AA32" s="366"/>
      <c r="AB32" s="366"/>
      <c r="AC32" s="365"/>
      <c r="AD32" s="365"/>
      <c r="AE32" s="365"/>
      <c r="AF32" s="365"/>
      <c r="AG32" s="367"/>
      <c r="AH32" s="367"/>
      <c r="AI32" s="367"/>
      <c r="AJ32" s="367"/>
      <c r="AK32" s="368"/>
      <c r="AL32" s="368"/>
      <c r="AM32" s="369"/>
      <c r="AN32" s="365"/>
      <c r="AO32" s="365"/>
      <c r="AP32" s="365"/>
      <c r="AQ32" s="365"/>
      <c r="AR32" s="365"/>
      <c r="AS32" s="365"/>
      <c r="AT32" s="365"/>
      <c r="AU32" s="365"/>
      <c r="AV32" s="370"/>
      <c r="AX32" s="371"/>
      <c r="AY32" s="372"/>
    </row>
    <row r="33" spans="1:59" s="88" customFormat="1" ht="68.25" customHeight="1" x14ac:dyDescent="0.25">
      <c r="A33" s="52"/>
      <c r="B33" s="52"/>
      <c r="C33" s="52"/>
      <c r="D33" s="52"/>
      <c r="F33" s="54"/>
      <c r="G33" s="55"/>
      <c r="H33" s="55"/>
      <c r="I33" s="55"/>
      <c r="J33" s="55"/>
      <c r="K33" s="55"/>
      <c r="L33" s="54"/>
      <c r="M33" s="54"/>
      <c r="N33" s="54"/>
      <c r="O33" s="54"/>
      <c r="P33" s="56"/>
      <c r="Q33" s="56"/>
      <c r="R33" s="56"/>
      <c r="S33" s="56"/>
      <c r="T33" s="364"/>
      <c r="U33" s="365"/>
      <c r="V33" s="365"/>
      <c r="W33" s="365"/>
      <c r="X33" s="365"/>
      <c r="Y33" s="366"/>
      <c r="Z33" s="366"/>
      <c r="AA33" s="366"/>
      <c r="AB33" s="366"/>
      <c r="AC33" s="365"/>
      <c r="AD33" s="365"/>
      <c r="AE33" s="365"/>
      <c r="AF33" s="365"/>
      <c r="AG33" s="367"/>
      <c r="AH33" s="367"/>
      <c r="AI33" s="367"/>
      <c r="AJ33" s="367"/>
      <c r="AK33" s="368"/>
      <c r="AL33" s="368"/>
      <c r="AM33" s="369"/>
      <c r="AN33" s="365"/>
      <c r="AO33" s="365"/>
      <c r="AP33" s="365"/>
      <c r="AQ33" s="365"/>
      <c r="AR33" s="365"/>
      <c r="AS33" s="365"/>
      <c r="AT33" s="365"/>
      <c r="AU33" s="365"/>
      <c r="AV33" s="370"/>
      <c r="AX33" s="371"/>
      <c r="AY33" s="372"/>
    </row>
    <row r="34" spans="1:59" s="88" customFormat="1" ht="68.25" customHeight="1" x14ac:dyDescent="0.25">
      <c r="A34" s="52"/>
      <c r="B34" s="52"/>
      <c r="C34" s="52"/>
      <c r="D34" s="52"/>
      <c r="F34" s="54"/>
      <c r="G34" s="55"/>
      <c r="H34" s="55"/>
      <c r="I34" s="55"/>
      <c r="J34" s="55"/>
      <c r="K34" s="55"/>
      <c r="L34" s="54"/>
      <c r="M34" s="54"/>
      <c r="N34" s="54"/>
      <c r="O34" s="54"/>
      <c r="P34" s="56"/>
      <c r="Q34" s="56"/>
      <c r="R34" s="56"/>
      <c r="S34" s="56"/>
      <c r="T34" s="364"/>
      <c r="U34" s="365"/>
      <c r="V34" s="365"/>
      <c r="W34" s="365"/>
      <c r="X34" s="365"/>
      <c r="Y34" s="366"/>
      <c r="Z34" s="366"/>
      <c r="AA34" s="366"/>
      <c r="AB34" s="366"/>
      <c r="AC34" s="365"/>
      <c r="AD34" s="365"/>
      <c r="AE34" s="365"/>
      <c r="AF34" s="365"/>
      <c r="AG34" s="367"/>
      <c r="AH34" s="367"/>
      <c r="AI34" s="367"/>
      <c r="AJ34" s="367"/>
      <c r="AK34" s="368"/>
      <c r="AL34" s="368"/>
      <c r="AM34" s="369"/>
      <c r="AN34" s="365"/>
      <c r="AO34" s="365"/>
      <c r="AP34" s="365"/>
      <c r="AQ34" s="365"/>
      <c r="AR34" s="365"/>
      <c r="AS34" s="365"/>
      <c r="AT34" s="365"/>
      <c r="AU34" s="365"/>
      <c r="AV34" s="370"/>
      <c r="AX34" s="371"/>
      <c r="AY34" s="372"/>
    </row>
    <row r="35" spans="1:59" s="88" customFormat="1" ht="68.25" customHeight="1" x14ac:dyDescent="0.25">
      <c r="A35" s="52"/>
      <c r="B35" s="52"/>
      <c r="C35" s="52"/>
      <c r="D35" s="52"/>
      <c r="F35" s="54"/>
      <c r="G35" s="55"/>
      <c r="H35" s="55"/>
      <c r="I35" s="55"/>
      <c r="J35" s="55"/>
      <c r="K35" s="55"/>
      <c r="L35" s="54"/>
      <c r="M35" s="54"/>
      <c r="N35" s="54"/>
      <c r="O35" s="54"/>
      <c r="P35" s="56"/>
      <c r="Q35" s="56"/>
      <c r="R35" s="56"/>
      <c r="S35" s="56"/>
      <c r="T35" s="364"/>
      <c r="U35" s="365"/>
      <c r="V35" s="365"/>
      <c r="W35" s="365"/>
      <c r="X35" s="365"/>
      <c r="Y35" s="366"/>
      <c r="Z35" s="366"/>
      <c r="AA35" s="366"/>
      <c r="AB35" s="366"/>
      <c r="AC35" s="365"/>
      <c r="AD35" s="365"/>
      <c r="AE35" s="365"/>
      <c r="AF35" s="365"/>
      <c r="AG35" s="367"/>
      <c r="AH35" s="367"/>
      <c r="AI35" s="367"/>
      <c r="AJ35" s="367"/>
      <c r="AK35" s="368"/>
      <c r="AL35" s="368"/>
      <c r="AM35" s="369"/>
      <c r="AN35" s="365"/>
      <c r="AO35" s="365"/>
      <c r="AP35" s="365"/>
      <c r="AQ35" s="365"/>
      <c r="AR35" s="365"/>
      <c r="AS35" s="365"/>
      <c r="AT35" s="365"/>
      <c r="AU35" s="365"/>
      <c r="AV35" s="370"/>
      <c r="AX35" s="371"/>
      <c r="AY35" s="372"/>
    </row>
    <row r="36" spans="1:59" s="32" customFormat="1" ht="66" customHeight="1" x14ac:dyDescent="0.25">
      <c r="A36" s="52" t="str">
        <f t="shared" si="0"/>
        <v>XL76NT+1</v>
      </c>
      <c r="B36" s="52" t="str">
        <f t="shared" si="1"/>
        <v>XL76NT+2</v>
      </c>
      <c r="C36" s="52" t="str">
        <f t="shared" si="2"/>
        <v>XL76NT+3</v>
      </c>
      <c r="D36" s="52" t="str">
        <f t="shared" si="3"/>
        <v>XL76NT+4</v>
      </c>
      <c r="E36" s="88" t="s">
        <v>97</v>
      </c>
      <c r="F36" s="54">
        <v>76</v>
      </c>
      <c r="G36" s="55" t="s">
        <v>102</v>
      </c>
      <c r="H36" s="55" t="s">
        <v>6412</v>
      </c>
      <c r="I36" s="55" t="s">
        <v>99</v>
      </c>
      <c r="J36" s="55" t="s">
        <v>6412</v>
      </c>
      <c r="K36" s="55" t="s">
        <v>6413</v>
      </c>
      <c r="L36" s="89">
        <v>900</v>
      </c>
      <c r="M36" s="89">
        <v>450</v>
      </c>
      <c r="N36" s="89">
        <v>400</v>
      </c>
      <c r="O36" s="89">
        <v>300</v>
      </c>
      <c r="P36" s="56"/>
      <c r="Q36" s="56"/>
      <c r="R36" s="56"/>
      <c r="S36" s="56"/>
      <c r="T36" s="364" t="str">
        <f t="shared" si="4"/>
        <v>XL76NT</v>
      </c>
      <c r="U36" s="365"/>
      <c r="V36" s="365"/>
      <c r="W36" s="365"/>
      <c r="X36" s="365"/>
      <c r="Y36" s="366"/>
      <c r="Z36" s="366"/>
      <c r="AA36" s="366"/>
      <c r="AB36" s="366"/>
      <c r="AC36" s="365"/>
      <c r="AD36" s="365"/>
      <c r="AE36" s="365"/>
      <c r="AF36" s="365"/>
      <c r="AG36" s="367"/>
      <c r="AH36" s="367"/>
      <c r="AI36" s="367"/>
      <c r="AJ36" s="367"/>
      <c r="AK36" s="368">
        <v>5.5111111111111111</v>
      </c>
      <c r="AL36" s="368"/>
      <c r="AM36" s="369" t="e">
        <f>ROUNDDOWN(AK36*#REF!/#REF!,1)</f>
        <v>#REF!</v>
      </c>
      <c r="AN36" s="365" t="e">
        <f t="shared" si="5"/>
        <v>#REF!</v>
      </c>
      <c r="AO36" s="365" t="e">
        <f t="shared" si="5"/>
        <v>#REF!</v>
      </c>
      <c r="AP36" s="365" t="e">
        <f t="shared" si="5"/>
        <v>#REF!</v>
      </c>
      <c r="AQ36" s="365" t="e">
        <f t="shared" si="5"/>
        <v>#REF!</v>
      </c>
      <c r="AR36" s="365" t="e">
        <f t="shared" si="6"/>
        <v>#REF!</v>
      </c>
      <c r="AS36" s="365" t="e">
        <f t="shared" si="6"/>
        <v>#REF!</v>
      </c>
      <c r="AT36" s="365" t="e">
        <f t="shared" si="6"/>
        <v>#REF!</v>
      </c>
      <c r="AU36" s="365" t="e">
        <f t="shared" si="6"/>
        <v>#REF!</v>
      </c>
      <c r="AV36" s="370"/>
      <c r="AW36" s="88" t="s">
        <v>97</v>
      </c>
      <c r="AX36" s="371"/>
      <c r="AY36" s="372">
        <v>240</v>
      </c>
      <c r="BG36" s="88" t="s">
        <v>101</v>
      </c>
    </row>
    <row r="37" spans="1:59" s="32" customFormat="1" ht="66" customHeight="1" x14ac:dyDescent="0.25">
      <c r="A37" s="52"/>
      <c r="B37" s="52"/>
      <c r="C37" s="52"/>
      <c r="D37" s="52"/>
      <c r="E37" s="88"/>
      <c r="F37" s="54"/>
      <c r="G37" s="55"/>
      <c r="H37" s="55"/>
      <c r="I37" s="55"/>
      <c r="J37" s="55"/>
      <c r="K37" s="55"/>
      <c r="L37" s="89"/>
      <c r="M37" s="89"/>
      <c r="N37" s="89"/>
      <c r="O37" s="89"/>
      <c r="P37" s="56"/>
      <c r="Q37" s="56"/>
      <c r="R37" s="56"/>
      <c r="S37" s="56"/>
      <c r="T37" s="364"/>
      <c r="U37" s="365"/>
      <c r="V37" s="365"/>
      <c r="W37" s="365"/>
      <c r="X37" s="365"/>
      <c r="Y37" s="366"/>
      <c r="Z37" s="366"/>
      <c r="AA37" s="366"/>
      <c r="AB37" s="366"/>
      <c r="AC37" s="365"/>
      <c r="AD37" s="365"/>
      <c r="AE37" s="365"/>
      <c r="AF37" s="365"/>
      <c r="AG37" s="367"/>
      <c r="AH37" s="367"/>
      <c r="AI37" s="367"/>
      <c r="AJ37" s="367"/>
      <c r="AK37" s="368"/>
      <c r="AL37" s="368"/>
      <c r="AM37" s="369"/>
      <c r="AN37" s="365"/>
      <c r="AO37" s="365"/>
      <c r="AP37" s="365"/>
      <c r="AQ37" s="365"/>
      <c r="AR37" s="365"/>
      <c r="AS37" s="365"/>
      <c r="AT37" s="365"/>
      <c r="AU37" s="365"/>
      <c r="AV37" s="370"/>
      <c r="AW37" s="88"/>
      <c r="AX37" s="371"/>
      <c r="AY37" s="372"/>
      <c r="BG37" s="88"/>
    </row>
    <row r="38" spans="1:59" s="32" customFormat="1" ht="66" customHeight="1" x14ac:dyDescent="0.25">
      <c r="A38" s="52"/>
      <c r="B38" s="52"/>
      <c r="C38" s="52"/>
      <c r="D38" s="52"/>
      <c r="E38" s="88"/>
      <c r="F38" s="54"/>
      <c r="G38" s="55"/>
      <c r="H38" s="55"/>
      <c r="I38" s="55"/>
      <c r="J38" s="55"/>
      <c r="K38" s="55"/>
      <c r="L38" s="89"/>
      <c r="M38" s="89"/>
      <c r="N38" s="89"/>
      <c r="O38" s="89"/>
      <c r="P38" s="56"/>
      <c r="Q38" s="56"/>
      <c r="R38" s="56"/>
      <c r="S38" s="56"/>
      <c r="T38" s="364"/>
      <c r="U38" s="365"/>
      <c r="V38" s="365"/>
      <c r="W38" s="365"/>
      <c r="X38" s="365"/>
      <c r="Y38" s="366"/>
      <c r="Z38" s="366"/>
      <c r="AA38" s="366"/>
      <c r="AB38" s="366"/>
      <c r="AC38" s="365"/>
      <c r="AD38" s="365"/>
      <c r="AE38" s="365"/>
      <c r="AF38" s="365"/>
      <c r="AG38" s="367"/>
      <c r="AH38" s="367"/>
      <c r="AI38" s="367"/>
      <c r="AJ38" s="367"/>
      <c r="AK38" s="368"/>
      <c r="AL38" s="368"/>
      <c r="AM38" s="369"/>
      <c r="AN38" s="365"/>
      <c r="AO38" s="365"/>
      <c r="AP38" s="365"/>
      <c r="AQ38" s="365"/>
      <c r="AR38" s="365"/>
      <c r="AS38" s="365"/>
      <c r="AT38" s="365"/>
      <c r="AU38" s="365"/>
      <c r="AV38" s="370"/>
      <c r="AW38" s="88"/>
      <c r="AX38" s="371"/>
      <c r="AY38" s="372"/>
      <c r="BG38" s="88"/>
    </row>
    <row r="39" spans="1:59" s="32" customFormat="1" ht="66" customHeight="1" x14ac:dyDescent="0.25">
      <c r="A39" s="52"/>
      <c r="B39" s="52"/>
      <c r="C39" s="52"/>
      <c r="D39" s="52"/>
      <c r="E39" s="88"/>
      <c r="F39" s="54"/>
      <c r="G39" s="55"/>
      <c r="H39" s="55"/>
      <c r="I39" s="55"/>
      <c r="J39" s="55"/>
      <c r="K39" s="55"/>
      <c r="L39" s="89"/>
      <c r="M39" s="89"/>
      <c r="N39" s="89"/>
      <c r="O39" s="89"/>
      <c r="P39" s="56"/>
      <c r="Q39" s="56"/>
      <c r="R39" s="56"/>
      <c r="S39" s="56"/>
      <c r="T39" s="364"/>
      <c r="U39" s="365"/>
      <c r="V39" s="365"/>
      <c r="W39" s="365"/>
      <c r="X39" s="365"/>
      <c r="Y39" s="366"/>
      <c r="Z39" s="366"/>
      <c r="AA39" s="366"/>
      <c r="AB39" s="366"/>
      <c r="AC39" s="365"/>
      <c r="AD39" s="365"/>
      <c r="AE39" s="365"/>
      <c r="AF39" s="365"/>
      <c r="AG39" s="367"/>
      <c r="AH39" s="367"/>
      <c r="AI39" s="367"/>
      <c r="AJ39" s="367"/>
      <c r="AK39" s="368"/>
      <c r="AL39" s="368"/>
      <c r="AM39" s="369"/>
      <c r="AN39" s="365"/>
      <c r="AO39" s="365"/>
      <c r="AP39" s="365"/>
      <c r="AQ39" s="365"/>
      <c r="AR39" s="365"/>
      <c r="AS39" s="365"/>
      <c r="AT39" s="365"/>
      <c r="AU39" s="365"/>
      <c r="AV39" s="370"/>
      <c r="AW39" s="88"/>
      <c r="AX39" s="371"/>
      <c r="AY39" s="372"/>
      <c r="BG39" s="88"/>
    </row>
    <row r="40" spans="1:59" s="32" customFormat="1" ht="66" customHeight="1" x14ac:dyDescent="0.25">
      <c r="A40" s="52"/>
      <c r="B40" s="52"/>
      <c r="C40" s="52"/>
      <c r="D40" s="52"/>
      <c r="E40" s="88"/>
      <c r="F40" s="54"/>
      <c r="G40" s="55"/>
      <c r="H40" s="55"/>
      <c r="I40" s="55"/>
      <c r="J40" s="55"/>
      <c r="K40" s="55"/>
      <c r="L40" s="89"/>
      <c r="M40" s="89"/>
      <c r="N40" s="89"/>
      <c r="O40" s="89"/>
      <c r="P40" s="56"/>
      <c r="Q40" s="56"/>
      <c r="R40" s="56"/>
      <c r="S40" s="56"/>
      <c r="T40" s="364"/>
      <c r="U40" s="365"/>
      <c r="V40" s="365"/>
      <c r="W40" s="365"/>
      <c r="X40" s="365"/>
      <c r="Y40" s="366"/>
      <c r="Z40" s="366"/>
      <c r="AA40" s="366"/>
      <c r="AB40" s="366"/>
      <c r="AC40" s="365"/>
      <c r="AD40" s="365"/>
      <c r="AE40" s="365"/>
      <c r="AF40" s="365"/>
      <c r="AG40" s="367"/>
      <c r="AH40" s="367"/>
      <c r="AI40" s="367"/>
      <c r="AJ40" s="367"/>
      <c r="AK40" s="368"/>
      <c r="AL40" s="368"/>
      <c r="AM40" s="369"/>
      <c r="AN40" s="365"/>
      <c r="AO40" s="365"/>
      <c r="AP40" s="365"/>
      <c r="AQ40" s="365"/>
      <c r="AR40" s="365"/>
      <c r="AS40" s="365"/>
      <c r="AT40" s="365"/>
      <c r="AU40" s="365"/>
      <c r="AV40" s="370"/>
      <c r="AW40" s="88"/>
      <c r="AX40" s="371"/>
      <c r="AY40" s="372"/>
      <c r="BG40" s="88"/>
    </row>
    <row r="41" spans="1:59" s="32" customFormat="1" ht="66" customHeight="1" x14ac:dyDescent="0.25">
      <c r="A41" s="52"/>
      <c r="B41" s="52"/>
      <c r="C41" s="52"/>
      <c r="D41" s="52"/>
      <c r="E41" s="88"/>
      <c r="F41" s="54"/>
      <c r="G41" s="55"/>
      <c r="H41" s="55"/>
      <c r="I41" s="55"/>
      <c r="J41" s="55"/>
      <c r="K41" s="55"/>
      <c r="L41" s="89"/>
      <c r="M41" s="89"/>
      <c r="N41" s="89"/>
      <c r="O41" s="89"/>
      <c r="P41" s="56"/>
      <c r="Q41" s="56"/>
      <c r="R41" s="56"/>
      <c r="S41" s="56"/>
      <c r="T41" s="364"/>
      <c r="U41" s="365"/>
      <c r="V41" s="365"/>
      <c r="W41" s="365"/>
      <c r="X41" s="365"/>
      <c r="Y41" s="366"/>
      <c r="Z41" s="366"/>
      <c r="AA41" s="366"/>
      <c r="AB41" s="366"/>
      <c r="AC41" s="365"/>
      <c r="AD41" s="365"/>
      <c r="AE41" s="365"/>
      <c r="AF41" s="365"/>
      <c r="AG41" s="367"/>
      <c r="AH41" s="367"/>
      <c r="AI41" s="367"/>
      <c r="AJ41" s="367"/>
      <c r="AK41" s="368"/>
      <c r="AL41" s="368"/>
      <c r="AM41" s="369"/>
      <c r="AN41" s="365"/>
      <c r="AO41" s="365"/>
      <c r="AP41" s="365"/>
      <c r="AQ41" s="365"/>
      <c r="AR41" s="365"/>
      <c r="AS41" s="365"/>
      <c r="AT41" s="365"/>
      <c r="AU41" s="365"/>
      <c r="AV41" s="370"/>
      <c r="AW41" s="88"/>
      <c r="AX41" s="371"/>
      <c r="AY41" s="372"/>
      <c r="BG41" s="88"/>
    </row>
    <row r="42" spans="1:59" s="32" customFormat="1" ht="66" customHeight="1" x14ac:dyDescent="0.25">
      <c r="A42" s="52"/>
      <c r="B42" s="52"/>
      <c r="C42" s="52"/>
      <c r="D42" s="52"/>
      <c r="E42" s="88"/>
      <c r="F42" s="54"/>
      <c r="G42" s="55"/>
      <c r="H42" s="55"/>
      <c r="I42" s="55"/>
      <c r="J42" s="55"/>
      <c r="K42" s="55"/>
      <c r="L42" s="89"/>
      <c r="M42" s="89"/>
      <c r="N42" s="89"/>
      <c r="O42" s="89"/>
      <c r="P42" s="56"/>
      <c r="Q42" s="56"/>
      <c r="R42" s="56"/>
      <c r="S42" s="56"/>
      <c r="T42" s="364"/>
      <c r="U42" s="365"/>
      <c r="V42" s="365"/>
      <c r="W42" s="365"/>
      <c r="X42" s="365"/>
      <c r="Y42" s="366"/>
      <c r="Z42" s="366"/>
      <c r="AA42" s="366"/>
      <c r="AB42" s="366"/>
      <c r="AC42" s="365"/>
      <c r="AD42" s="365"/>
      <c r="AE42" s="365"/>
      <c r="AF42" s="365"/>
      <c r="AG42" s="367"/>
      <c r="AH42" s="367"/>
      <c r="AI42" s="367"/>
      <c r="AJ42" s="367"/>
      <c r="AK42" s="368"/>
      <c r="AL42" s="368"/>
      <c r="AM42" s="369"/>
      <c r="AN42" s="365"/>
      <c r="AO42" s="365"/>
      <c r="AP42" s="365"/>
      <c r="AQ42" s="365"/>
      <c r="AR42" s="365"/>
      <c r="AS42" s="365"/>
      <c r="AT42" s="365"/>
      <c r="AU42" s="365"/>
      <c r="AV42" s="370"/>
      <c r="AW42" s="88"/>
      <c r="AX42" s="371"/>
      <c r="AY42" s="372"/>
      <c r="BG42" s="88"/>
    </row>
    <row r="43" spans="1:59" s="88" customFormat="1" ht="66" customHeight="1" x14ac:dyDescent="0.25">
      <c r="A43" s="52" t="str">
        <f t="shared" si="0"/>
        <v>XL118NT+1</v>
      </c>
      <c r="B43" s="52" t="str">
        <f t="shared" si="1"/>
        <v>XL118NT+2</v>
      </c>
      <c r="C43" s="52" t="str">
        <f t="shared" si="2"/>
        <v>XL118NT+3</v>
      </c>
      <c r="D43" s="52" t="str">
        <f t="shared" si="3"/>
        <v>XL118NT+4</v>
      </c>
      <c r="E43" s="88" t="s">
        <v>97</v>
      </c>
      <c r="F43" s="54">
        <v>118</v>
      </c>
      <c r="G43" s="55" t="s">
        <v>1840</v>
      </c>
      <c r="H43" s="55" t="s">
        <v>6414</v>
      </c>
      <c r="I43" s="55" t="s">
        <v>99</v>
      </c>
      <c r="J43" s="55" t="s">
        <v>6414</v>
      </c>
      <c r="K43" s="55" t="s">
        <v>6415</v>
      </c>
      <c r="L43" s="54">
        <v>900</v>
      </c>
      <c r="M43" s="54">
        <v>450</v>
      </c>
      <c r="N43" s="54">
        <v>400</v>
      </c>
      <c r="O43" s="54">
        <v>300</v>
      </c>
      <c r="P43" s="56"/>
      <c r="Q43" s="56"/>
      <c r="R43" s="56"/>
      <c r="S43" s="56"/>
      <c r="T43" s="364" t="str">
        <f t="shared" si="4"/>
        <v>XL118NT</v>
      </c>
      <c r="U43" s="365"/>
      <c r="V43" s="365"/>
      <c r="W43" s="365"/>
      <c r="X43" s="365"/>
      <c r="Y43" s="366"/>
      <c r="Z43" s="366"/>
      <c r="AA43" s="366"/>
      <c r="AB43" s="366"/>
      <c r="AC43" s="365"/>
      <c r="AD43" s="365"/>
      <c r="AE43" s="365"/>
      <c r="AF43" s="365"/>
      <c r="AG43" s="367"/>
      <c r="AH43" s="367"/>
      <c r="AI43" s="367"/>
      <c r="AJ43" s="367"/>
      <c r="AK43" s="368">
        <v>5.95</v>
      </c>
      <c r="AL43" s="368"/>
      <c r="AM43" s="369" t="e">
        <f>ROUNDDOWN(AK43*#REF!/#REF!,1)</f>
        <v>#REF!</v>
      </c>
      <c r="AN43" s="365" t="e">
        <f t="shared" si="5"/>
        <v>#REF!</v>
      </c>
      <c r="AO43" s="365" t="e">
        <f t="shared" si="5"/>
        <v>#REF!</v>
      </c>
      <c r="AP43" s="365" t="e">
        <f t="shared" si="5"/>
        <v>#REF!</v>
      </c>
      <c r="AQ43" s="365" t="e">
        <f t="shared" si="5"/>
        <v>#REF!</v>
      </c>
      <c r="AR43" s="365" t="e">
        <f t="shared" si="6"/>
        <v>#REF!</v>
      </c>
      <c r="AS43" s="365" t="e">
        <f t="shared" si="6"/>
        <v>#REF!</v>
      </c>
      <c r="AT43" s="365" t="e">
        <f t="shared" si="6"/>
        <v>#REF!</v>
      </c>
      <c r="AU43" s="365" t="e">
        <f t="shared" si="6"/>
        <v>#REF!</v>
      </c>
      <c r="AV43" s="370"/>
      <c r="AW43" s="88" t="s">
        <v>97</v>
      </c>
      <c r="AX43" s="371"/>
      <c r="AY43" s="372">
        <v>180</v>
      </c>
      <c r="BG43" s="55"/>
    </row>
    <row r="44" spans="1:59" s="88" customFormat="1" ht="66" customHeight="1" x14ac:dyDescent="0.25">
      <c r="A44" s="52"/>
      <c r="B44" s="52"/>
      <c r="C44" s="52"/>
      <c r="D44" s="52"/>
      <c r="F44" s="54"/>
      <c r="G44" s="55"/>
      <c r="H44" s="55"/>
      <c r="I44" s="55"/>
      <c r="J44" s="55"/>
      <c r="K44" s="55"/>
      <c r="L44" s="54"/>
      <c r="M44" s="54"/>
      <c r="N44" s="54"/>
      <c r="O44" s="54"/>
      <c r="P44" s="56"/>
      <c r="Q44" s="56"/>
      <c r="R44" s="56"/>
      <c r="S44" s="56"/>
      <c r="T44" s="364"/>
      <c r="U44" s="365"/>
      <c r="V44" s="365"/>
      <c r="W44" s="365"/>
      <c r="X44" s="365"/>
      <c r="Y44" s="366"/>
      <c r="Z44" s="366"/>
      <c r="AA44" s="366"/>
      <c r="AB44" s="366"/>
      <c r="AC44" s="365"/>
      <c r="AD44" s="365"/>
      <c r="AE44" s="365"/>
      <c r="AF44" s="365"/>
      <c r="AG44" s="367"/>
      <c r="AH44" s="367"/>
      <c r="AI44" s="367"/>
      <c r="AJ44" s="367"/>
      <c r="AK44" s="368"/>
      <c r="AL44" s="368"/>
      <c r="AM44" s="369"/>
      <c r="AN44" s="365"/>
      <c r="AO44" s="365"/>
      <c r="AP44" s="365"/>
      <c r="AQ44" s="365"/>
      <c r="AR44" s="365"/>
      <c r="AS44" s="365"/>
      <c r="AT44" s="365"/>
      <c r="AU44" s="365"/>
      <c r="AV44" s="370"/>
      <c r="AX44" s="371"/>
      <c r="AY44" s="372"/>
      <c r="BG44" s="30"/>
    </row>
    <row r="45" spans="1:59" s="88" customFormat="1" ht="66" customHeight="1" x14ac:dyDescent="0.25">
      <c r="A45" s="52"/>
      <c r="B45" s="52"/>
      <c r="C45" s="52"/>
      <c r="D45" s="52"/>
      <c r="F45" s="54"/>
      <c r="G45" s="55"/>
      <c r="H45" s="55"/>
      <c r="I45" s="55"/>
      <c r="J45" s="55"/>
      <c r="K45" s="55"/>
      <c r="L45" s="54"/>
      <c r="M45" s="54"/>
      <c r="N45" s="54"/>
      <c r="O45" s="54"/>
      <c r="P45" s="56"/>
      <c r="Q45" s="56"/>
      <c r="R45" s="56"/>
      <c r="S45" s="56"/>
      <c r="T45" s="364"/>
      <c r="U45" s="365"/>
      <c r="V45" s="365"/>
      <c r="W45" s="365"/>
      <c r="X45" s="365"/>
      <c r="Y45" s="366"/>
      <c r="Z45" s="366"/>
      <c r="AA45" s="366"/>
      <c r="AB45" s="366"/>
      <c r="AC45" s="365"/>
      <c r="AD45" s="365"/>
      <c r="AE45" s="365"/>
      <c r="AF45" s="365"/>
      <c r="AG45" s="367"/>
      <c r="AH45" s="367"/>
      <c r="AI45" s="367"/>
      <c r="AJ45" s="367"/>
      <c r="AK45" s="368"/>
      <c r="AL45" s="368"/>
      <c r="AM45" s="369"/>
      <c r="AN45" s="365"/>
      <c r="AO45" s="365"/>
      <c r="AP45" s="365"/>
      <c r="AQ45" s="365"/>
      <c r="AR45" s="365"/>
      <c r="AS45" s="365"/>
      <c r="AT45" s="365"/>
      <c r="AU45" s="365"/>
      <c r="AV45" s="370"/>
      <c r="AX45" s="371"/>
      <c r="AY45" s="372"/>
      <c r="BG45" s="30"/>
    </row>
    <row r="46" spans="1:59" s="88" customFormat="1" ht="66" customHeight="1" x14ac:dyDescent="0.25">
      <c r="A46" s="52"/>
      <c r="B46" s="52"/>
      <c r="C46" s="52"/>
      <c r="D46" s="52"/>
      <c r="F46" s="54"/>
      <c r="G46" s="55"/>
      <c r="H46" s="55"/>
      <c r="I46" s="55"/>
      <c r="J46" s="55"/>
      <c r="K46" s="55"/>
      <c r="L46" s="54"/>
      <c r="M46" s="54"/>
      <c r="N46" s="54"/>
      <c r="O46" s="54"/>
      <c r="P46" s="56"/>
      <c r="Q46" s="56"/>
      <c r="R46" s="56"/>
      <c r="S46" s="56"/>
      <c r="T46" s="364"/>
      <c r="U46" s="365"/>
      <c r="V46" s="365"/>
      <c r="W46" s="365"/>
      <c r="X46" s="365"/>
      <c r="Y46" s="366"/>
      <c r="Z46" s="366"/>
      <c r="AA46" s="366"/>
      <c r="AB46" s="366"/>
      <c r="AC46" s="365"/>
      <c r="AD46" s="365"/>
      <c r="AE46" s="365"/>
      <c r="AF46" s="365"/>
      <c r="AG46" s="367"/>
      <c r="AH46" s="367"/>
      <c r="AI46" s="367"/>
      <c r="AJ46" s="367"/>
      <c r="AK46" s="368"/>
      <c r="AL46" s="368"/>
      <c r="AM46" s="369"/>
      <c r="AN46" s="365"/>
      <c r="AO46" s="365"/>
      <c r="AP46" s="365"/>
      <c r="AQ46" s="365"/>
      <c r="AR46" s="365"/>
      <c r="AS46" s="365"/>
      <c r="AT46" s="365"/>
      <c r="AU46" s="365"/>
      <c r="AV46" s="370"/>
      <c r="AX46" s="371"/>
      <c r="AY46" s="372"/>
      <c r="BG46" s="30"/>
    </row>
    <row r="47" spans="1:59" s="88" customFormat="1" ht="66" customHeight="1" x14ac:dyDescent="0.25">
      <c r="A47" s="52"/>
      <c r="B47" s="52"/>
      <c r="C47" s="52"/>
      <c r="D47" s="52"/>
      <c r="F47" s="54"/>
      <c r="G47" s="55"/>
      <c r="H47" s="55"/>
      <c r="I47" s="55"/>
      <c r="J47" s="55"/>
      <c r="K47" s="55"/>
      <c r="L47" s="54"/>
      <c r="M47" s="54"/>
      <c r="N47" s="54"/>
      <c r="O47" s="54"/>
      <c r="P47" s="56"/>
      <c r="Q47" s="56"/>
      <c r="R47" s="56"/>
      <c r="S47" s="56"/>
      <c r="T47" s="364"/>
      <c r="U47" s="365"/>
      <c r="V47" s="365"/>
      <c r="W47" s="365"/>
      <c r="X47" s="365"/>
      <c r="Y47" s="366"/>
      <c r="Z47" s="366"/>
      <c r="AA47" s="366"/>
      <c r="AB47" s="366"/>
      <c r="AC47" s="365"/>
      <c r="AD47" s="365"/>
      <c r="AE47" s="365"/>
      <c r="AF47" s="365"/>
      <c r="AG47" s="367"/>
      <c r="AH47" s="367"/>
      <c r="AI47" s="367"/>
      <c r="AJ47" s="367"/>
      <c r="AK47" s="368"/>
      <c r="AL47" s="368"/>
      <c r="AM47" s="369"/>
      <c r="AN47" s="365"/>
      <c r="AO47" s="365"/>
      <c r="AP47" s="365"/>
      <c r="AQ47" s="365"/>
      <c r="AR47" s="365"/>
      <c r="AS47" s="365"/>
      <c r="AT47" s="365"/>
      <c r="AU47" s="365"/>
      <c r="AV47" s="370"/>
      <c r="AX47" s="371"/>
      <c r="AY47" s="372"/>
      <c r="BG47" s="30"/>
    </row>
    <row r="48" spans="1:59" s="88" customFormat="1" ht="66" customHeight="1" x14ac:dyDescent="0.25">
      <c r="A48" s="52"/>
      <c r="B48" s="52"/>
      <c r="C48" s="52"/>
      <c r="D48" s="52"/>
      <c r="F48" s="54"/>
      <c r="G48" s="55"/>
      <c r="H48" s="55"/>
      <c r="I48" s="55"/>
      <c r="J48" s="55"/>
      <c r="K48" s="55"/>
      <c r="L48" s="54"/>
      <c r="M48" s="54"/>
      <c r="N48" s="54"/>
      <c r="O48" s="54"/>
      <c r="P48" s="56"/>
      <c r="Q48" s="56"/>
      <c r="R48" s="56"/>
      <c r="S48" s="56"/>
      <c r="T48" s="364"/>
      <c r="U48" s="365"/>
      <c r="V48" s="365"/>
      <c r="W48" s="365"/>
      <c r="X48" s="365"/>
      <c r="Y48" s="366"/>
      <c r="Z48" s="366"/>
      <c r="AA48" s="366"/>
      <c r="AB48" s="366"/>
      <c r="AC48" s="365"/>
      <c r="AD48" s="365"/>
      <c r="AE48" s="365"/>
      <c r="AF48" s="365"/>
      <c r="AG48" s="367"/>
      <c r="AH48" s="367"/>
      <c r="AI48" s="367"/>
      <c r="AJ48" s="367"/>
      <c r="AK48" s="368"/>
      <c r="AL48" s="368"/>
      <c r="AM48" s="369"/>
      <c r="AN48" s="365"/>
      <c r="AO48" s="365"/>
      <c r="AP48" s="365"/>
      <c r="AQ48" s="365"/>
      <c r="AR48" s="365"/>
      <c r="AS48" s="365"/>
      <c r="AT48" s="365"/>
      <c r="AU48" s="365"/>
      <c r="AV48" s="370"/>
      <c r="AX48" s="371"/>
      <c r="AY48" s="372"/>
      <c r="BG48" s="30"/>
    </row>
    <row r="49" spans="1:59" s="88" customFormat="1" ht="66" customHeight="1" x14ac:dyDescent="0.25">
      <c r="A49" s="52"/>
      <c r="B49" s="52"/>
      <c r="C49" s="52"/>
      <c r="D49" s="52"/>
      <c r="F49" s="54"/>
      <c r="G49" s="55"/>
      <c r="H49" s="55"/>
      <c r="I49" s="55"/>
      <c r="J49" s="55"/>
      <c r="K49" s="55"/>
      <c r="L49" s="54"/>
      <c r="M49" s="54"/>
      <c r="N49" s="54"/>
      <c r="O49" s="54"/>
      <c r="P49" s="56"/>
      <c r="Q49" s="56"/>
      <c r="R49" s="56"/>
      <c r="S49" s="56"/>
      <c r="T49" s="364"/>
      <c r="U49" s="365"/>
      <c r="V49" s="365"/>
      <c r="W49" s="365"/>
      <c r="X49" s="365"/>
      <c r="Y49" s="366"/>
      <c r="Z49" s="366"/>
      <c r="AA49" s="366"/>
      <c r="AB49" s="366"/>
      <c r="AC49" s="365"/>
      <c r="AD49" s="365"/>
      <c r="AE49" s="365"/>
      <c r="AF49" s="365"/>
      <c r="AG49" s="367"/>
      <c r="AH49" s="367"/>
      <c r="AI49" s="367"/>
      <c r="AJ49" s="367"/>
      <c r="AK49" s="368"/>
      <c r="AL49" s="368"/>
      <c r="AM49" s="369"/>
      <c r="AN49" s="365"/>
      <c r="AO49" s="365"/>
      <c r="AP49" s="365"/>
      <c r="AQ49" s="365"/>
      <c r="AR49" s="365"/>
      <c r="AS49" s="365"/>
      <c r="AT49" s="365"/>
      <c r="AU49" s="365"/>
      <c r="AV49" s="370"/>
      <c r="AX49" s="371"/>
      <c r="AY49" s="372"/>
      <c r="BG49" s="30"/>
    </row>
    <row r="50" spans="1:59" s="88" customFormat="1" ht="47.25" x14ac:dyDescent="0.25">
      <c r="A50" s="52" t="str">
        <f t="shared" si="0"/>
        <v>XL120NT+1</v>
      </c>
      <c r="B50" s="52" t="str">
        <f t="shared" si="1"/>
        <v>XL120NT+2</v>
      </c>
      <c r="C50" s="52" t="str">
        <f t="shared" si="2"/>
        <v>XL120NT+3</v>
      </c>
      <c r="D50" s="52" t="str">
        <f t="shared" si="3"/>
        <v>XL120NT+4</v>
      </c>
      <c r="E50" s="88" t="s">
        <v>97</v>
      </c>
      <c r="F50" s="54">
        <v>120</v>
      </c>
      <c r="G50" s="55" t="s">
        <v>1846</v>
      </c>
      <c r="H50" s="55" t="s">
        <v>6416</v>
      </c>
      <c r="I50" s="55" t="s">
        <v>99</v>
      </c>
      <c r="J50" s="55" t="s">
        <v>6416</v>
      </c>
      <c r="K50" s="55" t="s">
        <v>6417</v>
      </c>
      <c r="L50" s="54">
        <v>900</v>
      </c>
      <c r="M50" s="54">
        <v>450</v>
      </c>
      <c r="N50" s="54">
        <v>400</v>
      </c>
      <c r="O50" s="54">
        <v>300</v>
      </c>
      <c r="P50" s="56"/>
      <c r="Q50" s="56"/>
      <c r="R50" s="56"/>
      <c r="S50" s="56"/>
      <c r="T50" s="364" t="str">
        <f t="shared" si="4"/>
        <v>XL120NT</v>
      </c>
      <c r="U50" s="365"/>
      <c r="V50" s="365"/>
      <c r="W50" s="365"/>
      <c r="X50" s="365"/>
      <c r="Y50" s="366"/>
      <c r="Z50" s="366"/>
      <c r="AA50" s="366"/>
      <c r="AB50" s="366"/>
      <c r="AC50" s="365"/>
      <c r="AD50" s="365"/>
      <c r="AE50" s="365"/>
      <c r="AF50" s="365"/>
      <c r="AG50" s="367"/>
      <c r="AH50" s="367"/>
      <c r="AI50" s="367"/>
      <c r="AJ50" s="367"/>
      <c r="AK50" s="368">
        <v>3.1111111111111112</v>
      </c>
      <c r="AL50" s="368"/>
      <c r="AM50" s="368">
        <v>1.8</v>
      </c>
      <c r="AN50" s="365">
        <f t="shared" si="5"/>
        <v>1620</v>
      </c>
      <c r="AO50" s="365">
        <f t="shared" si="5"/>
        <v>810</v>
      </c>
      <c r="AP50" s="365">
        <f t="shared" si="5"/>
        <v>720</v>
      </c>
      <c r="AQ50" s="365">
        <f t="shared" si="5"/>
        <v>540</v>
      </c>
      <c r="AR50" s="365">
        <f t="shared" si="6"/>
        <v>1600</v>
      </c>
      <c r="AS50" s="365">
        <f t="shared" si="6"/>
        <v>810</v>
      </c>
      <c r="AT50" s="365">
        <f t="shared" si="6"/>
        <v>720</v>
      </c>
      <c r="AU50" s="365">
        <f t="shared" si="6"/>
        <v>540</v>
      </c>
      <c r="AV50" s="370"/>
      <c r="AW50" s="88" t="s">
        <v>97</v>
      </c>
      <c r="AX50" s="371"/>
      <c r="AY50" s="372">
        <v>240</v>
      </c>
    </row>
    <row r="51" spans="1:59" s="88" customFormat="1" ht="15.75" x14ac:dyDescent="0.25">
      <c r="A51" s="52"/>
      <c r="B51" s="52"/>
      <c r="C51" s="52"/>
      <c r="D51" s="52"/>
      <c r="F51" s="54"/>
      <c r="G51" s="55"/>
      <c r="H51" s="55"/>
      <c r="I51" s="55"/>
      <c r="J51" s="55"/>
      <c r="K51" s="55"/>
      <c r="L51" s="54"/>
      <c r="M51" s="54"/>
      <c r="N51" s="54"/>
      <c r="O51" s="54"/>
      <c r="P51" s="56"/>
      <c r="Q51" s="56"/>
      <c r="R51" s="56"/>
      <c r="S51" s="56"/>
      <c r="T51" s="364"/>
      <c r="U51" s="365"/>
      <c r="V51" s="365"/>
      <c r="W51" s="365"/>
      <c r="X51" s="365"/>
      <c r="Y51" s="366"/>
      <c r="Z51" s="366"/>
      <c r="AA51" s="366"/>
      <c r="AB51" s="366"/>
      <c r="AC51" s="365"/>
      <c r="AD51" s="365"/>
      <c r="AE51" s="365"/>
      <c r="AF51" s="365"/>
      <c r="AG51" s="367"/>
      <c r="AH51" s="367"/>
      <c r="AI51" s="367"/>
      <c r="AJ51" s="367"/>
      <c r="AK51" s="368"/>
      <c r="AL51" s="368"/>
      <c r="AM51" s="368"/>
      <c r="AN51" s="365"/>
      <c r="AO51" s="365"/>
      <c r="AP51" s="365"/>
      <c r="AQ51" s="365"/>
      <c r="AR51" s="365"/>
      <c r="AS51" s="365"/>
      <c r="AT51" s="365"/>
      <c r="AU51" s="365"/>
      <c r="AV51" s="370"/>
      <c r="AX51" s="371"/>
      <c r="AY51" s="372"/>
    </row>
    <row r="52" spans="1:59" s="88" customFormat="1" ht="15.75" x14ac:dyDescent="0.25">
      <c r="A52" s="52"/>
      <c r="B52" s="52"/>
      <c r="C52" s="52"/>
      <c r="D52" s="52"/>
      <c r="F52" s="54"/>
      <c r="G52" s="55"/>
      <c r="H52" s="55"/>
      <c r="I52" s="55"/>
      <c r="J52" s="55"/>
      <c r="K52" s="55"/>
      <c r="L52" s="54"/>
      <c r="M52" s="54"/>
      <c r="N52" s="54"/>
      <c r="O52" s="54"/>
      <c r="P52" s="56"/>
      <c r="Q52" s="56"/>
      <c r="R52" s="56"/>
      <c r="S52" s="56"/>
      <c r="T52" s="364"/>
      <c r="U52" s="365"/>
      <c r="V52" s="365"/>
      <c r="W52" s="365"/>
      <c r="X52" s="365"/>
      <c r="Y52" s="366"/>
      <c r="Z52" s="366"/>
      <c r="AA52" s="366"/>
      <c r="AB52" s="366"/>
      <c r="AC52" s="365"/>
      <c r="AD52" s="365"/>
      <c r="AE52" s="365"/>
      <c r="AF52" s="365"/>
      <c r="AG52" s="367"/>
      <c r="AH52" s="367"/>
      <c r="AI52" s="367"/>
      <c r="AJ52" s="367"/>
      <c r="AK52" s="368"/>
      <c r="AL52" s="368"/>
      <c r="AM52" s="368"/>
      <c r="AN52" s="365"/>
      <c r="AO52" s="365"/>
      <c r="AP52" s="365"/>
      <c r="AQ52" s="365"/>
      <c r="AR52" s="365"/>
      <c r="AS52" s="365"/>
      <c r="AT52" s="365"/>
      <c r="AU52" s="365"/>
      <c r="AV52" s="370"/>
      <c r="AX52" s="371"/>
      <c r="AY52" s="372"/>
    </row>
    <row r="53" spans="1:59" s="88" customFormat="1" ht="15.75" x14ac:dyDescent="0.25">
      <c r="A53" s="52"/>
      <c r="B53" s="52"/>
      <c r="C53" s="52"/>
      <c r="D53" s="52"/>
      <c r="F53" s="54"/>
      <c r="G53" s="55"/>
      <c r="H53" s="55"/>
      <c r="I53" s="55"/>
      <c r="J53" s="55"/>
      <c r="K53" s="55"/>
      <c r="L53" s="54"/>
      <c r="M53" s="54"/>
      <c r="N53" s="54"/>
      <c r="O53" s="54"/>
      <c r="P53" s="56"/>
      <c r="Q53" s="56"/>
      <c r="R53" s="56"/>
      <c r="S53" s="56"/>
      <c r="T53" s="364"/>
      <c r="U53" s="365"/>
      <c r="V53" s="365"/>
      <c r="W53" s="365"/>
      <c r="X53" s="365"/>
      <c r="Y53" s="366"/>
      <c r="Z53" s="366"/>
      <c r="AA53" s="366"/>
      <c r="AB53" s="366"/>
      <c r="AC53" s="365"/>
      <c r="AD53" s="365"/>
      <c r="AE53" s="365"/>
      <c r="AF53" s="365"/>
      <c r="AG53" s="367"/>
      <c r="AH53" s="367"/>
      <c r="AI53" s="367"/>
      <c r="AJ53" s="367"/>
      <c r="AK53" s="368"/>
      <c r="AL53" s="368"/>
      <c r="AM53" s="368"/>
      <c r="AN53" s="365"/>
      <c r="AO53" s="365"/>
      <c r="AP53" s="365"/>
      <c r="AQ53" s="365"/>
      <c r="AR53" s="365"/>
      <c r="AS53" s="365"/>
      <c r="AT53" s="365"/>
      <c r="AU53" s="365"/>
      <c r="AV53" s="370"/>
      <c r="AX53" s="371"/>
      <c r="AY53" s="372"/>
    </row>
    <row r="54" spans="1:59" s="88" customFormat="1" ht="15.75" x14ac:dyDescent="0.25">
      <c r="A54" s="52"/>
      <c r="B54" s="52"/>
      <c r="C54" s="52"/>
      <c r="D54" s="52"/>
      <c r="F54" s="54"/>
      <c r="G54" s="55"/>
      <c r="H54" s="55"/>
      <c r="I54" s="55"/>
      <c r="J54" s="55"/>
      <c r="K54" s="55"/>
      <c r="L54" s="54"/>
      <c r="M54" s="54"/>
      <c r="N54" s="54"/>
      <c r="O54" s="54"/>
      <c r="P54" s="56"/>
      <c r="Q54" s="56"/>
      <c r="R54" s="56"/>
      <c r="S54" s="56"/>
      <c r="T54" s="364"/>
      <c r="U54" s="365"/>
      <c r="V54" s="365"/>
      <c r="W54" s="365"/>
      <c r="X54" s="365"/>
      <c r="Y54" s="366"/>
      <c r="Z54" s="366"/>
      <c r="AA54" s="366"/>
      <c r="AB54" s="366"/>
      <c r="AC54" s="365"/>
      <c r="AD54" s="365"/>
      <c r="AE54" s="365"/>
      <c r="AF54" s="365"/>
      <c r="AG54" s="367"/>
      <c r="AH54" s="367"/>
      <c r="AI54" s="367"/>
      <c r="AJ54" s="367"/>
      <c r="AK54" s="368"/>
      <c r="AL54" s="368"/>
      <c r="AM54" s="368"/>
      <c r="AN54" s="365"/>
      <c r="AO54" s="365"/>
      <c r="AP54" s="365"/>
      <c r="AQ54" s="365"/>
      <c r="AR54" s="365"/>
      <c r="AS54" s="365"/>
      <c r="AT54" s="365"/>
      <c r="AU54" s="365"/>
      <c r="AV54" s="370"/>
      <c r="AX54" s="371"/>
      <c r="AY54" s="372"/>
    </row>
    <row r="55" spans="1:59" s="88" customFormat="1" ht="15.75" x14ac:dyDescent="0.25">
      <c r="A55" s="52"/>
      <c r="B55" s="52"/>
      <c r="C55" s="52"/>
      <c r="D55" s="52"/>
      <c r="F55" s="54"/>
      <c r="G55" s="55"/>
      <c r="H55" s="55"/>
      <c r="I55" s="55"/>
      <c r="J55" s="55"/>
      <c r="K55" s="55"/>
      <c r="L55" s="54"/>
      <c r="M55" s="54"/>
      <c r="N55" s="54"/>
      <c r="O55" s="54"/>
      <c r="P55" s="56"/>
      <c r="Q55" s="56"/>
      <c r="R55" s="56"/>
      <c r="S55" s="56"/>
      <c r="T55" s="364"/>
      <c r="U55" s="365"/>
      <c r="V55" s="365"/>
      <c r="W55" s="365"/>
      <c r="X55" s="365"/>
      <c r="Y55" s="366"/>
      <c r="Z55" s="366"/>
      <c r="AA55" s="366"/>
      <c r="AB55" s="366"/>
      <c r="AC55" s="365"/>
      <c r="AD55" s="365"/>
      <c r="AE55" s="365"/>
      <c r="AF55" s="365"/>
      <c r="AG55" s="367"/>
      <c r="AH55" s="367"/>
      <c r="AI55" s="367"/>
      <c r="AJ55" s="367"/>
      <c r="AK55" s="368"/>
      <c r="AL55" s="368"/>
      <c r="AM55" s="368"/>
      <c r="AN55" s="365"/>
      <c r="AO55" s="365"/>
      <c r="AP55" s="365"/>
      <c r="AQ55" s="365"/>
      <c r="AR55" s="365"/>
      <c r="AS55" s="365"/>
      <c r="AT55" s="365"/>
      <c r="AU55" s="365"/>
      <c r="AV55" s="370"/>
      <c r="AX55" s="371"/>
      <c r="AY55" s="372"/>
    </row>
    <row r="56" spans="1:59" s="88" customFormat="1" ht="15.75" x14ac:dyDescent="0.25">
      <c r="A56" s="52"/>
      <c r="B56" s="52"/>
      <c r="C56" s="52"/>
      <c r="D56" s="52"/>
      <c r="F56" s="54"/>
      <c r="G56" s="55"/>
      <c r="H56" s="55"/>
      <c r="I56" s="55"/>
      <c r="J56" s="55"/>
      <c r="K56" s="55"/>
      <c r="L56" s="54"/>
      <c r="M56" s="54"/>
      <c r="N56" s="54"/>
      <c r="O56" s="54"/>
      <c r="P56" s="56"/>
      <c r="Q56" s="56"/>
      <c r="R56" s="56"/>
      <c r="S56" s="56"/>
      <c r="T56" s="364"/>
      <c r="U56" s="365"/>
      <c r="V56" s="365"/>
      <c r="W56" s="365"/>
      <c r="X56" s="365"/>
      <c r="Y56" s="366"/>
      <c r="Z56" s="366"/>
      <c r="AA56" s="366"/>
      <c r="AB56" s="366"/>
      <c r="AC56" s="365"/>
      <c r="AD56" s="365"/>
      <c r="AE56" s="365"/>
      <c r="AF56" s="365"/>
      <c r="AG56" s="367"/>
      <c r="AH56" s="367"/>
      <c r="AI56" s="367"/>
      <c r="AJ56" s="367"/>
      <c r="AK56" s="368"/>
      <c r="AL56" s="368"/>
      <c r="AM56" s="368"/>
      <c r="AN56" s="365"/>
      <c r="AO56" s="365"/>
      <c r="AP56" s="365"/>
      <c r="AQ56" s="365"/>
      <c r="AR56" s="365"/>
      <c r="AS56" s="365"/>
      <c r="AT56" s="365"/>
      <c r="AU56" s="365"/>
      <c r="AV56" s="370"/>
      <c r="AX56" s="371"/>
      <c r="AY56" s="372"/>
    </row>
    <row r="57" spans="1:59" s="88" customFormat="1" ht="75" customHeight="1" x14ac:dyDescent="0.25">
      <c r="A57" s="52" t="str">
        <f t="shared" si="0"/>
        <v>XL121NT2+1</v>
      </c>
      <c r="B57" s="52" t="str">
        <f t="shared" si="1"/>
        <v>XL121NT2+2</v>
      </c>
      <c r="C57" s="52" t="str">
        <f t="shared" si="2"/>
        <v>XL121NT2+3</v>
      </c>
      <c r="D57" s="52" t="str">
        <f t="shared" si="3"/>
        <v>XL121NT2+4</v>
      </c>
      <c r="E57" s="88" t="s">
        <v>97</v>
      </c>
      <c r="F57" s="54">
        <v>121</v>
      </c>
      <c r="G57" s="55" t="s">
        <v>1849</v>
      </c>
      <c r="H57" s="55" t="s">
        <v>3869</v>
      </c>
      <c r="I57" s="55" t="s">
        <v>99</v>
      </c>
      <c r="J57" s="55" t="s">
        <v>3869</v>
      </c>
      <c r="K57" s="55" t="s">
        <v>6418</v>
      </c>
      <c r="L57" s="54">
        <v>900</v>
      </c>
      <c r="M57" s="54">
        <v>450</v>
      </c>
      <c r="N57" s="54">
        <v>400</v>
      </c>
      <c r="O57" s="54">
        <v>300</v>
      </c>
      <c r="P57" s="56"/>
      <c r="Q57" s="56"/>
      <c r="R57" s="56"/>
      <c r="S57" s="56"/>
      <c r="T57" s="364" t="str">
        <f t="shared" si="4"/>
        <v>XL121NT2</v>
      </c>
      <c r="U57" s="365"/>
      <c r="V57" s="365"/>
      <c r="W57" s="365"/>
      <c r="X57" s="365"/>
      <c r="Y57" s="366"/>
      <c r="Z57" s="366"/>
      <c r="AA57" s="366"/>
      <c r="AB57" s="366"/>
      <c r="AC57" s="365"/>
      <c r="AD57" s="365"/>
      <c r="AE57" s="365"/>
      <c r="AF57" s="365"/>
      <c r="AG57" s="367"/>
      <c r="AH57" s="367"/>
      <c r="AI57" s="367"/>
      <c r="AJ57" s="367"/>
      <c r="AK57" s="368">
        <v>5.95</v>
      </c>
      <c r="AL57" s="368"/>
      <c r="AM57" s="369" t="e">
        <f>ROUNDDOWN(AK57*#REF!/#REF!,1)</f>
        <v>#REF!</v>
      </c>
      <c r="AN57" s="365" t="e">
        <f t="shared" si="5"/>
        <v>#REF!</v>
      </c>
      <c r="AO57" s="365" t="e">
        <f t="shared" si="5"/>
        <v>#REF!</v>
      </c>
      <c r="AP57" s="365" t="e">
        <f t="shared" si="5"/>
        <v>#REF!</v>
      </c>
      <c r="AQ57" s="365" t="e">
        <f t="shared" si="5"/>
        <v>#REF!</v>
      </c>
      <c r="AR57" s="365" t="e">
        <f t="shared" si="6"/>
        <v>#REF!</v>
      </c>
      <c r="AS57" s="365" t="e">
        <f t="shared" si="6"/>
        <v>#REF!</v>
      </c>
      <c r="AT57" s="365" t="e">
        <f t="shared" si="6"/>
        <v>#REF!</v>
      </c>
      <c r="AU57" s="365" t="e">
        <f t="shared" si="6"/>
        <v>#REF!</v>
      </c>
      <c r="AV57" s="370"/>
      <c r="AW57" s="88" t="s">
        <v>97</v>
      </c>
      <c r="AX57" s="371"/>
      <c r="AY57" s="372">
        <v>180</v>
      </c>
    </row>
    <row r="58" spans="1:59" s="88" customFormat="1" ht="75" customHeight="1" x14ac:dyDescent="0.25">
      <c r="A58" s="52"/>
      <c r="B58" s="52"/>
      <c r="C58" s="52"/>
      <c r="D58" s="52"/>
      <c r="F58" s="54"/>
      <c r="G58" s="55"/>
      <c r="H58" s="55"/>
      <c r="I58" s="55"/>
      <c r="J58" s="55"/>
      <c r="K58" s="55"/>
      <c r="L58" s="54"/>
      <c r="M58" s="54"/>
      <c r="N58" s="54"/>
      <c r="O58" s="54"/>
      <c r="P58" s="56"/>
      <c r="Q58" s="56"/>
      <c r="R58" s="56"/>
      <c r="S58" s="56"/>
      <c r="T58" s="364"/>
      <c r="U58" s="365"/>
      <c r="V58" s="365"/>
      <c r="W58" s="365"/>
      <c r="X58" s="365"/>
      <c r="Y58" s="366"/>
      <c r="Z58" s="366"/>
      <c r="AA58" s="366"/>
      <c r="AB58" s="366"/>
      <c r="AC58" s="365"/>
      <c r="AD58" s="365"/>
      <c r="AE58" s="365"/>
      <c r="AF58" s="365"/>
      <c r="AG58" s="367"/>
      <c r="AH58" s="367"/>
      <c r="AI58" s="367"/>
      <c r="AJ58" s="367"/>
      <c r="AK58" s="368"/>
      <c r="AL58" s="368"/>
      <c r="AM58" s="369"/>
      <c r="AN58" s="365"/>
      <c r="AO58" s="365"/>
      <c r="AP58" s="365"/>
      <c r="AQ58" s="365"/>
      <c r="AR58" s="365"/>
      <c r="AS58" s="365"/>
      <c r="AT58" s="365"/>
      <c r="AU58" s="365"/>
      <c r="AV58" s="370"/>
      <c r="AX58" s="371"/>
      <c r="AY58" s="372"/>
    </row>
    <row r="59" spans="1:59" s="88" customFormat="1" ht="75" customHeight="1" x14ac:dyDescent="0.25">
      <c r="A59" s="52"/>
      <c r="B59" s="52"/>
      <c r="C59" s="52"/>
      <c r="D59" s="52"/>
      <c r="F59" s="54"/>
      <c r="G59" s="55"/>
      <c r="H59" s="55"/>
      <c r="I59" s="55"/>
      <c r="J59" s="55"/>
      <c r="K59" s="55"/>
      <c r="L59" s="54"/>
      <c r="M59" s="54"/>
      <c r="N59" s="54"/>
      <c r="O59" s="54"/>
      <c r="P59" s="56"/>
      <c r="Q59" s="56"/>
      <c r="R59" s="56"/>
      <c r="S59" s="56"/>
      <c r="T59" s="364"/>
      <c r="U59" s="365"/>
      <c r="V59" s="365"/>
      <c r="W59" s="365"/>
      <c r="X59" s="365"/>
      <c r="Y59" s="366"/>
      <c r="Z59" s="366"/>
      <c r="AA59" s="366"/>
      <c r="AB59" s="366"/>
      <c r="AC59" s="365"/>
      <c r="AD59" s="365"/>
      <c r="AE59" s="365"/>
      <c r="AF59" s="365"/>
      <c r="AG59" s="367"/>
      <c r="AH59" s="367"/>
      <c r="AI59" s="367"/>
      <c r="AJ59" s="367"/>
      <c r="AK59" s="368"/>
      <c r="AL59" s="368"/>
      <c r="AM59" s="369"/>
      <c r="AN59" s="365"/>
      <c r="AO59" s="365"/>
      <c r="AP59" s="365"/>
      <c r="AQ59" s="365"/>
      <c r="AR59" s="365"/>
      <c r="AS59" s="365"/>
      <c r="AT59" s="365"/>
      <c r="AU59" s="365"/>
      <c r="AV59" s="370"/>
      <c r="AX59" s="371"/>
      <c r="AY59" s="372"/>
    </row>
    <row r="60" spans="1:59" s="88" customFormat="1" ht="75" customHeight="1" x14ac:dyDescent="0.25">
      <c r="A60" s="52"/>
      <c r="B60" s="52"/>
      <c r="C60" s="52"/>
      <c r="D60" s="52"/>
      <c r="F60" s="54"/>
      <c r="G60" s="55"/>
      <c r="H60" s="55"/>
      <c r="I60" s="55"/>
      <c r="J60" s="55"/>
      <c r="K60" s="55"/>
      <c r="L60" s="54"/>
      <c r="M60" s="54"/>
      <c r="N60" s="54"/>
      <c r="O60" s="54"/>
      <c r="P60" s="56"/>
      <c r="Q60" s="56"/>
      <c r="R60" s="56"/>
      <c r="S60" s="56"/>
      <c r="T60" s="364"/>
      <c r="U60" s="365"/>
      <c r="V60" s="365"/>
      <c r="W60" s="365"/>
      <c r="X60" s="365"/>
      <c r="Y60" s="366"/>
      <c r="Z60" s="366"/>
      <c r="AA60" s="366"/>
      <c r="AB60" s="366"/>
      <c r="AC60" s="365"/>
      <c r="AD60" s="365"/>
      <c r="AE60" s="365"/>
      <c r="AF60" s="365"/>
      <c r="AG60" s="367"/>
      <c r="AH60" s="367"/>
      <c r="AI60" s="367"/>
      <c r="AJ60" s="367"/>
      <c r="AK60" s="368"/>
      <c r="AL60" s="368"/>
      <c r="AM60" s="369"/>
      <c r="AN60" s="365"/>
      <c r="AO60" s="365"/>
      <c r="AP60" s="365"/>
      <c r="AQ60" s="365"/>
      <c r="AR60" s="365"/>
      <c r="AS60" s="365"/>
      <c r="AT60" s="365"/>
      <c r="AU60" s="365"/>
      <c r="AV60" s="370"/>
      <c r="AX60" s="371"/>
      <c r="AY60" s="372"/>
    </row>
    <row r="61" spans="1:59" s="88" customFormat="1" ht="75" customHeight="1" x14ac:dyDescent="0.25">
      <c r="A61" s="52"/>
      <c r="B61" s="52"/>
      <c r="C61" s="52"/>
      <c r="D61" s="52"/>
      <c r="F61" s="54"/>
      <c r="G61" s="55"/>
      <c r="H61" s="55"/>
      <c r="I61" s="55"/>
      <c r="J61" s="55"/>
      <c r="K61" s="55"/>
      <c r="L61" s="54"/>
      <c r="M61" s="54"/>
      <c r="N61" s="54"/>
      <c r="O61" s="54"/>
      <c r="P61" s="56"/>
      <c r="Q61" s="56"/>
      <c r="R61" s="56"/>
      <c r="S61" s="56"/>
      <c r="T61" s="364"/>
      <c r="U61" s="365"/>
      <c r="V61" s="365"/>
      <c r="W61" s="365"/>
      <c r="X61" s="365"/>
      <c r="Y61" s="366"/>
      <c r="Z61" s="366"/>
      <c r="AA61" s="366"/>
      <c r="AB61" s="366"/>
      <c r="AC61" s="365"/>
      <c r="AD61" s="365"/>
      <c r="AE61" s="365"/>
      <c r="AF61" s="365"/>
      <c r="AG61" s="367"/>
      <c r="AH61" s="367"/>
      <c r="AI61" s="367"/>
      <c r="AJ61" s="367"/>
      <c r="AK61" s="368"/>
      <c r="AL61" s="368"/>
      <c r="AM61" s="369"/>
      <c r="AN61" s="365"/>
      <c r="AO61" s="365"/>
      <c r="AP61" s="365"/>
      <c r="AQ61" s="365"/>
      <c r="AR61" s="365"/>
      <c r="AS61" s="365"/>
      <c r="AT61" s="365"/>
      <c r="AU61" s="365"/>
      <c r="AV61" s="370"/>
      <c r="AX61" s="371"/>
      <c r="AY61" s="372"/>
    </row>
    <row r="62" spans="1:59" s="88" customFormat="1" ht="75" customHeight="1" x14ac:dyDescent="0.25">
      <c r="A62" s="52"/>
      <c r="B62" s="52"/>
      <c r="C62" s="52"/>
      <c r="D62" s="52"/>
      <c r="F62" s="54"/>
      <c r="G62" s="55"/>
      <c r="H62" s="55"/>
      <c r="I62" s="55"/>
      <c r="J62" s="55"/>
      <c r="K62" s="55"/>
      <c r="L62" s="54"/>
      <c r="M62" s="54"/>
      <c r="N62" s="54"/>
      <c r="O62" s="54"/>
      <c r="P62" s="56"/>
      <c r="Q62" s="56"/>
      <c r="R62" s="56"/>
      <c r="S62" s="56"/>
      <c r="T62" s="364"/>
      <c r="U62" s="365"/>
      <c r="V62" s="365"/>
      <c r="W62" s="365"/>
      <c r="X62" s="365"/>
      <c r="Y62" s="366"/>
      <c r="Z62" s="366"/>
      <c r="AA62" s="366"/>
      <c r="AB62" s="366"/>
      <c r="AC62" s="365"/>
      <c r="AD62" s="365"/>
      <c r="AE62" s="365"/>
      <c r="AF62" s="365"/>
      <c r="AG62" s="367"/>
      <c r="AH62" s="367"/>
      <c r="AI62" s="367"/>
      <c r="AJ62" s="367"/>
      <c r="AK62" s="368"/>
      <c r="AL62" s="368"/>
      <c r="AM62" s="369"/>
      <c r="AN62" s="365"/>
      <c r="AO62" s="365"/>
      <c r="AP62" s="365"/>
      <c r="AQ62" s="365"/>
      <c r="AR62" s="365"/>
      <c r="AS62" s="365"/>
      <c r="AT62" s="365"/>
      <c r="AU62" s="365"/>
      <c r="AV62" s="370"/>
      <c r="AX62" s="371"/>
      <c r="AY62" s="372"/>
    </row>
    <row r="63" spans="1:59" s="88" customFormat="1" ht="75" customHeight="1" x14ac:dyDescent="0.25">
      <c r="A63" s="52"/>
      <c r="B63" s="52"/>
      <c r="C63" s="52"/>
      <c r="D63" s="52"/>
      <c r="F63" s="54"/>
      <c r="G63" s="55"/>
      <c r="H63" s="55"/>
      <c r="I63" s="55"/>
      <c r="J63" s="55"/>
      <c r="K63" s="55"/>
      <c r="L63" s="54"/>
      <c r="M63" s="54"/>
      <c r="N63" s="54"/>
      <c r="O63" s="54"/>
      <c r="P63" s="56"/>
      <c r="Q63" s="56"/>
      <c r="R63" s="56"/>
      <c r="S63" s="56"/>
      <c r="T63" s="364"/>
      <c r="U63" s="365"/>
      <c r="V63" s="365"/>
      <c r="W63" s="365"/>
      <c r="X63" s="365"/>
      <c r="Y63" s="366"/>
      <c r="Z63" s="366"/>
      <c r="AA63" s="366"/>
      <c r="AB63" s="366"/>
      <c r="AC63" s="365"/>
      <c r="AD63" s="365"/>
      <c r="AE63" s="365"/>
      <c r="AF63" s="365"/>
      <c r="AG63" s="367"/>
      <c r="AH63" s="367"/>
      <c r="AI63" s="367"/>
      <c r="AJ63" s="367"/>
      <c r="AK63" s="368"/>
      <c r="AL63" s="368"/>
      <c r="AM63" s="369"/>
      <c r="AN63" s="365"/>
      <c r="AO63" s="365"/>
      <c r="AP63" s="365"/>
      <c r="AQ63" s="365"/>
      <c r="AR63" s="365"/>
      <c r="AS63" s="365"/>
      <c r="AT63" s="365"/>
      <c r="AU63" s="365"/>
      <c r="AV63" s="370"/>
      <c r="AX63" s="371"/>
      <c r="AY63" s="372"/>
    </row>
    <row r="64" spans="1:59" s="88" customFormat="1" ht="79.5" customHeight="1" x14ac:dyDescent="0.25">
      <c r="A64" s="52" t="s">
        <v>6419</v>
      </c>
      <c r="B64" s="52" t="s">
        <v>6420</v>
      </c>
      <c r="C64" s="52" t="s">
        <v>6421</v>
      </c>
      <c r="D64" s="52" t="s">
        <v>6422</v>
      </c>
      <c r="E64" s="88" t="s">
        <v>97</v>
      </c>
      <c r="F64" s="54">
        <v>122</v>
      </c>
      <c r="G64" s="55" t="s">
        <v>1852</v>
      </c>
      <c r="H64" s="55" t="s">
        <v>6423</v>
      </c>
      <c r="I64" s="55" t="s">
        <v>99</v>
      </c>
      <c r="J64" s="55" t="s">
        <v>6423</v>
      </c>
      <c r="K64" s="55" t="s">
        <v>6424</v>
      </c>
      <c r="L64" s="54">
        <v>900</v>
      </c>
      <c r="M64" s="54">
        <v>450</v>
      </c>
      <c r="N64" s="54">
        <v>400</v>
      </c>
      <c r="O64" s="54">
        <v>300</v>
      </c>
      <c r="P64" s="56"/>
      <c r="Q64" s="56"/>
      <c r="R64" s="56"/>
      <c r="S64" s="56"/>
      <c r="T64" s="364" t="s">
        <v>1852</v>
      </c>
      <c r="U64" s="365"/>
      <c r="V64" s="365"/>
      <c r="W64" s="365"/>
      <c r="X64" s="365"/>
      <c r="Y64" s="366"/>
      <c r="Z64" s="366"/>
      <c r="AA64" s="366"/>
      <c r="AB64" s="366"/>
      <c r="AC64" s="365"/>
      <c r="AD64" s="365"/>
      <c r="AE64" s="365"/>
      <c r="AF64" s="365"/>
      <c r="AG64" s="367"/>
      <c r="AH64" s="367"/>
      <c r="AI64" s="367"/>
      <c r="AJ64" s="367"/>
      <c r="AK64" s="368">
        <v>5.95</v>
      </c>
      <c r="AL64" s="368"/>
      <c r="AM64" s="369">
        <v>3.4</v>
      </c>
      <c r="AN64" s="365">
        <v>3060</v>
      </c>
      <c r="AO64" s="365">
        <v>1530</v>
      </c>
      <c r="AP64" s="365">
        <v>1360</v>
      </c>
      <c r="AQ64" s="365">
        <v>1020</v>
      </c>
      <c r="AR64" s="365">
        <v>3100</v>
      </c>
      <c r="AS64" s="365">
        <v>1500</v>
      </c>
      <c r="AT64" s="365">
        <v>1400</v>
      </c>
      <c r="AU64" s="365">
        <v>1000</v>
      </c>
      <c r="AV64" s="370"/>
      <c r="AW64" s="88" t="s">
        <v>97</v>
      </c>
      <c r="AX64" s="371"/>
      <c r="AY64" s="372"/>
    </row>
    <row r="65" spans="1:51" s="88" customFormat="1" ht="79.5" customHeight="1" x14ac:dyDescent="0.25">
      <c r="A65" s="52"/>
      <c r="B65" s="52"/>
      <c r="C65" s="52"/>
      <c r="D65" s="52"/>
      <c r="F65" s="54"/>
      <c r="G65" s="55"/>
      <c r="H65" s="55"/>
      <c r="I65" s="55"/>
      <c r="J65" s="55"/>
      <c r="K65" s="55"/>
      <c r="L65" s="54"/>
      <c r="M65" s="54"/>
      <c r="N65" s="54"/>
      <c r="O65" s="54"/>
      <c r="P65" s="56"/>
      <c r="Q65" s="56"/>
      <c r="R65" s="56"/>
      <c r="S65" s="56"/>
      <c r="T65" s="364"/>
      <c r="U65" s="365"/>
      <c r="V65" s="365"/>
      <c r="W65" s="365"/>
      <c r="X65" s="365"/>
      <c r="Y65" s="366"/>
      <c r="Z65" s="366"/>
      <c r="AA65" s="366"/>
      <c r="AB65" s="366"/>
      <c r="AC65" s="365"/>
      <c r="AD65" s="365"/>
      <c r="AE65" s="365"/>
      <c r="AF65" s="365"/>
      <c r="AG65" s="367"/>
      <c r="AH65" s="367"/>
      <c r="AI65" s="367"/>
      <c r="AJ65" s="367"/>
      <c r="AK65" s="368"/>
      <c r="AL65" s="368"/>
      <c r="AM65" s="369"/>
      <c r="AN65" s="365"/>
      <c r="AO65" s="365"/>
      <c r="AP65" s="365"/>
      <c r="AQ65" s="365"/>
      <c r="AR65" s="365"/>
      <c r="AS65" s="365"/>
      <c r="AT65" s="365"/>
      <c r="AU65" s="365"/>
      <c r="AV65" s="370"/>
      <c r="AX65" s="371"/>
      <c r="AY65" s="372"/>
    </row>
    <row r="66" spans="1:51" s="88" customFormat="1" ht="79.5" customHeight="1" x14ac:dyDescent="0.25">
      <c r="A66" s="52"/>
      <c r="B66" s="52"/>
      <c r="C66" s="52"/>
      <c r="D66" s="52"/>
      <c r="F66" s="54"/>
      <c r="G66" s="55"/>
      <c r="H66" s="55"/>
      <c r="I66" s="55"/>
      <c r="J66" s="55"/>
      <c r="K66" s="55"/>
      <c r="L66" s="54"/>
      <c r="M66" s="54"/>
      <c r="N66" s="54"/>
      <c r="O66" s="54"/>
      <c r="P66" s="56"/>
      <c r="Q66" s="56"/>
      <c r="R66" s="56"/>
      <c r="S66" s="56"/>
      <c r="T66" s="364"/>
      <c r="U66" s="365"/>
      <c r="V66" s="365"/>
      <c r="W66" s="365"/>
      <c r="X66" s="365"/>
      <c r="Y66" s="366"/>
      <c r="Z66" s="366"/>
      <c r="AA66" s="366"/>
      <c r="AB66" s="366"/>
      <c r="AC66" s="365"/>
      <c r="AD66" s="365"/>
      <c r="AE66" s="365"/>
      <c r="AF66" s="365"/>
      <c r="AG66" s="367"/>
      <c r="AH66" s="367"/>
      <c r="AI66" s="367"/>
      <c r="AJ66" s="367"/>
      <c r="AK66" s="368"/>
      <c r="AL66" s="368"/>
      <c r="AM66" s="369"/>
      <c r="AN66" s="365"/>
      <c r="AO66" s="365"/>
      <c r="AP66" s="365"/>
      <c r="AQ66" s="365"/>
      <c r="AR66" s="365"/>
      <c r="AS66" s="365"/>
      <c r="AT66" s="365"/>
      <c r="AU66" s="365"/>
      <c r="AV66" s="370"/>
      <c r="AX66" s="371"/>
      <c r="AY66" s="372"/>
    </row>
    <row r="67" spans="1:51" s="88" customFormat="1" ht="79.5" customHeight="1" x14ac:dyDescent="0.25">
      <c r="A67" s="52"/>
      <c r="B67" s="52"/>
      <c r="C67" s="52"/>
      <c r="D67" s="52"/>
      <c r="F67" s="54"/>
      <c r="G67" s="55"/>
      <c r="H67" s="55"/>
      <c r="I67" s="55"/>
      <c r="J67" s="55"/>
      <c r="K67" s="55"/>
      <c r="L67" s="54"/>
      <c r="M67" s="54"/>
      <c r="N67" s="54"/>
      <c r="O67" s="54"/>
      <c r="P67" s="56"/>
      <c r="Q67" s="56"/>
      <c r="R67" s="56"/>
      <c r="S67" s="56"/>
      <c r="T67" s="364"/>
      <c r="U67" s="365"/>
      <c r="V67" s="365"/>
      <c r="W67" s="365"/>
      <c r="X67" s="365"/>
      <c r="Y67" s="366"/>
      <c r="Z67" s="366"/>
      <c r="AA67" s="366"/>
      <c r="AB67" s="366"/>
      <c r="AC67" s="365"/>
      <c r="AD67" s="365"/>
      <c r="AE67" s="365"/>
      <c r="AF67" s="365"/>
      <c r="AG67" s="367"/>
      <c r="AH67" s="367"/>
      <c r="AI67" s="367"/>
      <c r="AJ67" s="367"/>
      <c r="AK67" s="368"/>
      <c r="AL67" s="368"/>
      <c r="AM67" s="369"/>
      <c r="AN67" s="365"/>
      <c r="AO67" s="365"/>
      <c r="AP67" s="365"/>
      <c r="AQ67" s="365"/>
      <c r="AR67" s="365"/>
      <c r="AS67" s="365"/>
      <c r="AT67" s="365"/>
      <c r="AU67" s="365"/>
      <c r="AV67" s="370"/>
      <c r="AX67" s="371"/>
      <c r="AY67" s="372"/>
    </row>
    <row r="68" spans="1:51" s="88" customFormat="1" ht="79.5" customHeight="1" x14ac:dyDescent="0.25">
      <c r="A68" s="52"/>
      <c r="B68" s="52"/>
      <c r="C68" s="52"/>
      <c r="D68" s="52"/>
      <c r="F68" s="54"/>
      <c r="G68" s="55"/>
      <c r="H68" s="55"/>
      <c r="I68" s="55"/>
      <c r="J68" s="55"/>
      <c r="K68" s="55"/>
      <c r="L68" s="54"/>
      <c r="M68" s="54"/>
      <c r="N68" s="54"/>
      <c r="O68" s="54"/>
      <c r="P68" s="56"/>
      <c r="Q68" s="56"/>
      <c r="R68" s="56"/>
      <c r="S68" s="56"/>
      <c r="T68" s="364"/>
      <c r="U68" s="365"/>
      <c r="V68" s="365"/>
      <c r="W68" s="365"/>
      <c r="X68" s="365"/>
      <c r="Y68" s="366"/>
      <c r="Z68" s="366"/>
      <c r="AA68" s="366"/>
      <c r="AB68" s="366"/>
      <c r="AC68" s="365"/>
      <c r="AD68" s="365"/>
      <c r="AE68" s="365"/>
      <c r="AF68" s="365"/>
      <c r="AG68" s="367"/>
      <c r="AH68" s="367"/>
      <c r="AI68" s="367"/>
      <c r="AJ68" s="367"/>
      <c r="AK68" s="368"/>
      <c r="AL68" s="368"/>
      <c r="AM68" s="369"/>
      <c r="AN68" s="365"/>
      <c r="AO68" s="365"/>
      <c r="AP68" s="365"/>
      <c r="AQ68" s="365"/>
      <c r="AR68" s="365"/>
      <c r="AS68" s="365"/>
      <c r="AT68" s="365"/>
      <c r="AU68" s="365"/>
      <c r="AV68" s="370"/>
      <c r="AX68" s="371"/>
      <c r="AY68" s="372"/>
    </row>
    <row r="69" spans="1:51" s="88" customFormat="1" ht="79.5" customHeight="1" x14ac:dyDescent="0.25">
      <c r="A69" s="52"/>
      <c r="B69" s="52"/>
      <c r="C69" s="52"/>
      <c r="D69" s="52"/>
      <c r="F69" s="54"/>
      <c r="G69" s="55"/>
      <c r="H69" s="55"/>
      <c r="I69" s="55"/>
      <c r="J69" s="55"/>
      <c r="K69" s="55"/>
      <c r="L69" s="54"/>
      <c r="M69" s="54"/>
      <c r="N69" s="54"/>
      <c r="O69" s="54"/>
      <c r="P69" s="56"/>
      <c r="Q69" s="56"/>
      <c r="R69" s="56"/>
      <c r="S69" s="56"/>
      <c r="T69" s="364"/>
      <c r="U69" s="365"/>
      <c r="V69" s="365"/>
      <c r="W69" s="365"/>
      <c r="X69" s="365"/>
      <c r="Y69" s="366"/>
      <c r="Z69" s="366"/>
      <c r="AA69" s="366"/>
      <c r="AB69" s="366"/>
      <c r="AC69" s="365"/>
      <c r="AD69" s="365"/>
      <c r="AE69" s="365"/>
      <c r="AF69" s="365"/>
      <c r="AG69" s="367"/>
      <c r="AH69" s="367"/>
      <c r="AI69" s="367"/>
      <c r="AJ69" s="367"/>
      <c r="AK69" s="368"/>
      <c r="AL69" s="368"/>
      <c r="AM69" s="369"/>
      <c r="AN69" s="365"/>
      <c r="AO69" s="365"/>
      <c r="AP69" s="365"/>
      <c r="AQ69" s="365"/>
      <c r="AR69" s="365"/>
      <c r="AS69" s="365"/>
      <c r="AT69" s="365"/>
      <c r="AU69" s="365"/>
      <c r="AV69" s="370"/>
      <c r="AX69" s="371"/>
      <c r="AY69" s="372"/>
    </row>
    <row r="70" spans="1:51" s="88" customFormat="1" ht="79.5" customHeight="1" x14ac:dyDescent="0.25">
      <c r="A70" s="52"/>
      <c r="B70" s="52"/>
      <c r="C70" s="52"/>
      <c r="D70" s="52"/>
      <c r="F70" s="54"/>
      <c r="G70" s="55"/>
      <c r="H70" s="55"/>
      <c r="I70" s="55"/>
      <c r="J70" s="55"/>
      <c r="K70" s="55"/>
      <c r="L70" s="54"/>
      <c r="M70" s="54"/>
      <c r="N70" s="54"/>
      <c r="O70" s="54"/>
      <c r="P70" s="56"/>
      <c r="Q70" s="56"/>
      <c r="R70" s="56"/>
      <c r="S70" s="56"/>
      <c r="T70" s="364"/>
      <c r="U70" s="365"/>
      <c r="V70" s="365"/>
      <c r="W70" s="365"/>
      <c r="X70" s="365"/>
      <c r="Y70" s="366"/>
      <c r="Z70" s="366"/>
      <c r="AA70" s="366"/>
      <c r="AB70" s="366"/>
      <c r="AC70" s="365"/>
      <c r="AD70" s="365"/>
      <c r="AE70" s="365"/>
      <c r="AF70" s="365"/>
      <c r="AG70" s="367"/>
      <c r="AH70" s="367"/>
      <c r="AI70" s="367"/>
      <c r="AJ70" s="367"/>
      <c r="AK70" s="368"/>
      <c r="AL70" s="368"/>
      <c r="AM70" s="369"/>
      <c r="AN70" s="365"/>
      <c r="AO70" s="365"/>
      <c r="AP70" s="365"/>
      <c r="AQ70" s="365"/>
      <c r="AR70" s="365"/>
      <c r="AS70" s="365"/>
      <c r="AT70" s="365"/>
      <c r="AU70" s="365"/>
      <c r="AV70" s="370"/>
      <c r="AX70" s="371"/>
      <c r="AY70" s="372"/>
    </row>
    <row r="71" spans="1:51" s="88" customFormat="1" ht="63" x14ac:dyDescent="0.25">
      <c r="A71" s="52" t="s">
        <v>6425</v>
      </c>
      <c r="B71" s="52" t="s">
        <v>6426</v>
      </c>
      <c r="C71" s="52" t="s">
        <v>6427</v>
      </c>
      <c r="D71" s="52" t="s">
        <v>6428</v>
      </c>
      <c r="E71" s="88" t="s">
        <v>97</v>
      </c>
      <c r="F71" s="54">
        <v>123</v>
      </c>
      <c r="G71" s="55" t="s">
        <v>1855</v>
      </c>
      <c r="H71" s="55" t="s">
        <v>6429</v>
      </c>
      <c r="I71" s="55" t="s">
        <v>99</v>
      </c>
      <c r="J71" s="55" t="s">
        <v>6429</v>
      </c>
      <c r="K71" s="55" t="s">
        <v>6430</v>
      </c>
      <c r="L71" s="54">
        <v>900</v>
      </c>
      <c r="M71" s="54">
        <v>450</v>
      </c>
      <c r="N71" s="54">
        <v>400</v>
      </c>
      <c r="O71" s="54">
        <v>300</v>
      </c>
      <c r="P71" s="56"/>
      <c r="Q71" s="56"/>
      <c r="R71" s="56"/>
      <c r="S71" s="56"/>
      <c r="T71" s="364" t="s">
        <v>1855</v>
      </c>
      <c r="U71" s="365"/>
      <c r="V71" s="365"/>
      <c r="W71" s="365"/>
      <c r="X71" s="365"/>
      <c r="Y71" s="366"/>
      <c r="Z71" s="366"/>
      <c r="AA71" s="366"/>
      <c r="AB71" s="366"/>
      <c r="AC71" s="365"/>
      <c r="AD71" s="365"/>
      <c r="AE71" s="365"/>
      <c r="AF71" s="365"/>
      <c r="AG71" s="367"/>
      <c r="AH71" s="367"/>
      <c r="AI71" s="367"/>
      <c r="AJ71" s="367"/>
      <c r="AK71" s="368">
        <v>5.95</v>
      </c>
      <c r="AL71" s="368"/>
      <c r="AM71" s="369">
        <v>3.4</v>
      </c>
      <c r="AN71" s="365">
        <v>3060</v>
      </c>
      <c r="AO71" s="365">
        <v>1530</v>
      </c>
      <c r="AP71" s="365">
        <v>1360</v>
      </c>
      <c r="AQ71" s="365">
        <v>1020</v>
      </c>
      <c r="AR71" s="365">
        <v>3100</v>
      </c>
      <c r="AS71" s="365">
        <v>1500</v>
      </c>
      <c r="AT71" s="365">
        <v>1400</v>
      </c>
      <c r="AU71" s="365">
        <v>1000</v>
      </c>
      <c r="AV71" s="370"/>
      <c r="AW71" s="88" t="s">
        <v>97</v>
      </c>
      <c r="AX71" s="371"/>
      <c r="AY71" s="372">
        <v>150</v>
      </c>
    </row>
    <row r="72" spans="1:51" s="88" customFormat="1" ht="15.75" x14ac:dyDescent="0.25">
      <c r="A72" s="52"/>
      <c r="B72" s="52"/>
      <c r="C72" s="52"/>
      <c r="D72" s="52"/>
      <c r="F72" s="54"/>
      <c r="G72" s="55"/>
      <c r="H72" s="55"/>
      <c r="I72" s="55"/>
      <c r="J72" s="55"/>
      <c r="K72" s="55"/>
      <c r="L72" s="54"/>
      <c r="M72" s="54"/>
      <c r="N72" s="54"/>
      <c r="O72" s="54"/>
      <c r="P72" s="56"/>
      <c r="Q72" s="56"/>
      <c r="R72" s="56"/>
      <c r="S72" s="56"/>
      <c r="T72" s="364"/>
      <c r="U72" s="365"/>
      <c r="V72" s="365"/>
      <c r="W72" s="365"/>
      <c r="X72" s="365"/>
      <c r="Y72" s="366"/>
      <c r="Z72" s="366"/>
      <c r="AA72" s="366"/>
      <c r="AB72" s="366"/>
      <c r="AC72" s="365"/>
      <c r="AD72" s="365"/>
      <c r="AE72" s="365"/>
      <c r="AF72" s="365"/>
      <c r="AG72" s="367"/>
      <c r="AH72" s="367"/>
      <c r="AI72" s="367"/>
      <c r="AJ72" s="367"/>
      <c r="AK72" s="368"/>
      <c r="AL72" s="368"/>
      <c r="AM72" s="369"/>
      <c r="AN72" s="365"/>
      <c r="AO72" s="365"/>
      <c r="AP72" s="365"/>
      <c r="AQ72" s="365"/>
      <c r="AR72" s="365"/>
      <c r="AS72" s="365"/>
      <c r="AT72" s="365"/>
      <c r="AU72" s="365"/>
      <c r="AV72" s="370"/>
      <c r="AX72" s="371"/>
      <c r="AY72" s="372"/>
    </row>
    <row r="73" spans="1:51" s="88" customFormat="1" ht="15.75" x14ac:dyDescent="0.25">
      <c r="A73" s="52"/>
      <c r="B73" s="52"/>
      <c r="C73" s="52"/>
      <c r="D73" s="52"/>
      <c r="F73" s="54"/>
      <c r="G73" s="55"/>
      <c r="H73" s="55"/>
      <c r="I73" s="55"/>
      <c r="J73" s="55"/>
      <c r="K73" s="55"/>
      <c r="L73" s="54"/>
      <c r="M73" s="54"/>
      <c r="N73" s="54"/>
      <c r="O73" s="54"/>
      <c r="P73" s="56"/>
      <c r="Q73" s="56"/>
      <c r="R73" s="56"/>
      <c r="S73" s="56"/>
      <c r="T73" s="364"/>
      <c r="U73" s="365"/>
      <c r="V73" s="365"/>
      <c r="W73" s="365"/>
      <c r="X73" s="365"/>
      <c r="Y73" s="366"/>
      <c r="Z73" s="366"/>
      <c r="AA73" s="366"/>
      <c r="AB73" s="366"/>
      <c r="AC73" s="365"/>
      <c r="AD73" s="365"/>
      <c r="AE73" s="365"/>
      <c r="AF73" s="365"/>
      <c r="AG73" s="367"/>
      <c r="AH73" s="367"/>
      <c r="AI73" s="367"/>
      <c r="AJ73" s="367"/>
      <c r="AK73" s="368"/>
      <c r="AL73" s="368"/>
      <c r="AM73" s="369"/>
      <c r="AN73" s="365"/>
      <c r="AO73" s="365"/>
      <c r="AP73" s="365"/>
      <c r="AQ73" s="365"/>
      <c r="AR73" s="365"/>
      <c r="AS73" s="365"/>
      <c r="AT73" s="365"/>
      <c r="AU73" s="365"/>
      <c r="AV73" s="370"/>
      <c r="AX73" s="371"/>
      <c r="AY73" s="372"/>
    </row>
    <row r="74" spans="1:51" s="88" customFormat="1" ht="15.75" x14ac:dyDescent="0.25">
      <c r="A74" s="52"/>
      <c r="B74" s="52"/>
      <c r="C74" s="52"/>
      <c r="D74" s="52"/>
      <c r="F74" s="54"/>
      <c r="G74" s="55"/>
      <c r="H74" s="55"/>
      <c r="I74" s="55"/>
      <c r="J74" s="55"/>
      <c r="K74" s="55"/>
      <c r="L74" s="54"/>
      <c r="M74" s="54"/>
      <c r="N74" s="54"/>
      <c r="O74" s="54"/>
      <c r="P74" s="56"/>
      <c r="Q74" s="56"/>
      <c r="R74" s="56"/>
      <c r="S74" s="56"/>
      <c r="T74" s="364"/>
      <c r="U74" s="365"/>
      <c r="V74" s="365"/>
      <c r="W74" s="365"/>
      <c r="X74" s="365"/>
      <c r="Y74" s="366"/>
      <c r="Z74" s="366"/>
      <c r="AA74" s="366"/>
      <c r="AB74" s="366"/>
      <c r="AC74" s="365"/>
      <c r="AD74" s="365"/>
      <c r="AE74" s="365"/>
      <c r="AF74" s="365"/>
      <c r="AG74" s="367"/>
      <c r="AH74" s="367"/>
      <c r="AI74" s="367"/>
      <c r="AJ74" s="367"/>
      <c r="AK74" s="368"/>
      <c r="AL74" s="368"/>
      <c r="AM74" s="369"/>
      <c r="AN74" s="365"/>
      <c r="AO74" s="365"/>
      <c r="AP74" s="365"/>
      <c r="AQ74" s="365"/>
      <c r="AR74" s="365"/>
      <c r="AS74" s="365"/>
      <c r="AT74" s="365"/>
      <c r="AU74" s="365"/>
      <c r="AV74" s="370"/>
      <c r="AX74" s="371"/>
      <c r="AY74" s="372"/>
    </row>
    <row r="75" spans="1:51" s="88" customFormat="1" ht="15.75" x14ac:dyDescent="0.25">
      <c r="A75" s="52"/>
      <c r="B75" s="52"/>
      <c r="C75" s="52"/>
      <c r="D75" s="52"/>
      <c r="F75" s="54"/>
      <c r="G75" s="55"/>
      <c r="H75" s="55"/>
      <c r="I75" s="55"/>
      <c r="J75" s="55"/>
      <c r="K75" s="55"/>
      <c r="L75" s="54"/>
      <c r="M75" s="54"/>
      <c r="N75" s="54"/>
      <c r="O75" s="54"/>
      <c r="P75" s="56"/>
      <c r="Q75" s="56"/>
      <c r="R75" s="56"/>
      <c r="S75" s="56"/>
      <c r="T75" s="364"/>
      <c r="U75" s="365"/>
      <c r="V75" s="365"/>
      <c r="W75" s="365"/>
      <c r="X75" s="365"/>
      <c r="Y75" s="366"/>
      <c r="Z75" s="366"/>
      <c r="AA75" s="366"/>
      <c r="AB75" s="366"/>
      <c r="AC75" s="365"/>
      <c r="AD75" s="365"/>
      <c r="AE75" s="365"/>
      <c r="AF75" s="365"/>
      <c r="AG75" s="367"/>
      <c r="AH75" s="367"/>
      <c r="AI75" s="367"/>
      <c r="AJ75" s="367"/>
      <c r="AK75" s="368"/>
      <c r="AL75" s="368"/>
      <c r="AM75" s="369"/>
      <c r="AN75" s="365"/>
      <c r="AO75" s="365"/>
      <c r="AP75" s="365"/>
      <c r="AQ75" s="365"/>
      <c r="AR75" s="365"/>
      <c r="AS75" s="365"/>
      <c r="AT75" s="365"/>
      <c r="AU75" s="365"/>
      <c r="AV75" s="370"/>
      <c r="AX75" s="371"/>
      <c r="AY75" s="372"/>
    </row>
    <row r="76" spans="1:51" s="88" customFormat="1" ht="15.75" x14ac:dyDescent="0.25">
      <c r="A76" s="52"/>
      <c r="B76" s="52"/>
      <c r="C76" s="52"/>
      <c r="D76" s="52"/>
      <c r="F76" s="54"/>
      <c r="G76" s="55"/>
      <c r="H76" s="55"/>
      <c r="I76" s="55"/>
      <c r="J76" s="55"/>
      <c r="K76" s="55"/>
      <c r="L76" s="54"/>
      <c r="M76" s="54"/>
      <c r="N76" s="54"/>
      <c r="O76" s="54"/>
      <c r="P76" s="56"/>
      <c r="Q76" s="56"/>
      <c r="R76" s="56"/>
      <c r="S76" s="56"/>
      <c r="T76" s="364"/>
      <c r="U76" s="365"/>
      <c r="V76" s="365"/>
      <c r="W76" s="365"/>
      <c r="X76" s="365"/>
      <c r="Y76" s="366"/>
      <c r="Z76" s="366"/>
      <c r="AA76" s="366"/>
      <c r="AB76" s="366"/>
      <c r="AC76" s="365"/>
      <c r="AD76" s="365"/>
      <c r="AE76" s="365"/>
      <c r="AF76" s="365"/>
      <c r="AG76" s="367"/>
      <c r="AH76" s="367"/>
      <c r="AI76" s="367"/>
      <c r="AJ76" s="367"/>
      <c r="AK76" s="368"/>
      <c r="AL76" s="368"/>
      <c r="AM76" s="369"/>
      <c r="AN76" s="365"/>
      <c r="AO76" s="365"/>
      <c r="AP76" s="365"/>
      <c r="AQ76" s="365"/>
      <c r="AR76" s="365"/>
      <c r="AS76" s="365"/>
      <c r="AT76" s="365"/>
      <c r="AU76" s="365"/>
      <c r="AV76" s="370"/>
      <c r="AX76" s="371"/>
      <c r="AY76" s="372"/>
    </row>
    <row r="77" spans="1:51" s="88" customFormat="1" ht="15.75" x14ac:dyDescent="0.25">
      <c r="A77" s="52"/>
      <c r="B77" s="52"/>
      <c r="C77" s="52"/>
      <c r="D77" s="52"/>
      <c r="F77" s="54"/>
      <c r="G77" s="55"/>
      <c r="H77" s="55"/>
      <c r="I77" s="55"/>
      <c r="J77" s="55"/>
      <c r="K77" s="55"/>
      <c r="L77" s="54"/>
      <c r="M77" s="54"/>
      <c r="N77" s="54"/>
      <c r="O77" s="54"/>
      <c r="P77" s="56"/>
      <c r="Q77" s="56"/>
      <c r="R77" s="56"/>
      <c r="S77" s="56"/>
      <c r="T77" s="364"/>
      <c r="U77" s="365"/>
      <c r="V77" s="365"/>
      <c r="W77" s="365"/>
      <c r="X77" s="365"/>
      <c r="Y77" s="366"/>
      <c r="Z77" s="366"/>
      <c r="AA77" s="366"/>
      <c r="AB77" s="366"/>
      <c r="AC77" s="365"/>
      <c r="AD77" s="365"/>
      <c r="AE77" s="365"/>
      <c r="AF77" s="365"/>
      <c r="AG77" s="367"/>
      <c r="AH77" s="367"/>
      <c r="AI77" s="367"/>
      <c r="AJ77" s="367"/>
      <c r="AK77" s="368"/>
      <c r="AL77" s="368"/>
      <c r="AM77" s="369"/>
      <c r="AN77" s="365"/>
      <c r="AO77" s="365"/>
      <c r="AP77" s="365"/>
      <c r="AQ77" s="365"/>
      <c r="AR77" s="365"/>
      <c r="AS77" s="365"/>
      <c r="AT77" s="365"/>
      <c r="AU77" s="365"/>
      <c r="AV77" s="370"/>
      <c r="AX77" s="371"/>
      <c r="AY77" s="372"/>
    </row>
    <row r="78" spans="1:51" s="88" customFormat="1" ht="45" customHeight="1" x14ac:dyDescent="0.25">
      <c r="A78" s="52" t="s">
        <v>6431</v>
      </c>
      <c r="B78" s="52" t="s">
        <v>6432</v>
      </c>
      <c r="C78" s="52" t="s">
        <v>6433</v>
      </c>
      <c r="D78" s="52" t="s">
        <v>6434</v>
      </c>
      <c r="E78" s="88" t="s">
        <v>97</v>
      </c>
      <c r="F78" s="41"/>
      <c r="G78" s="55" t="s">
        <v>1863</v>
      </c>
      <c r="H78" s="55" t="s">
        <v>1861</v>
      </c>
      <c r="I78" s="55" t="s">
        <v>99</v>
      </c>
      <c r="J78" s="55" t="s">
        <v>1861</v>
      </c>
      <c r="K78" s="55" t="s">
        <v>6435</v>
      </c>
      <c r="L78" s="54">
        <v>1300</v>
      </c>
      <c r="M78" s="54">
        <v>600</v>
      </c>
      <c r="N78" s="54">
        <v>500</v>
      </c>
      <c r="O78" s="54">
        <v>400</v>
      </c>
      <c r="P78" s="56"/>
      <c r="Q78" s="56"/>
      <c r="R78" s="56"/>
      <c r="S78" s="56"/>
      <c r="T78" s="364" t="s">
        <v>1863</v>
      </c>
      <c r="U78" s="365"/>
      <c r="V78" s="365"/>
      <c r="W78" s="365"/>
      <c r="X78" s="365"/>
      <c r="Y78" s="366"/>
      <c r="Z78" s="366"/>
      <c r="AA78" s="366"/>
      <c r="AB78" s="366"/>
      <c r="AC78" s="365"/>
      <c r="AD78" s="365"/>
      <c r="AE78" s="365"/>
      <c r="AF78" s="365"/>
      <c r="AG78" s="367"/>
      <c r="AH78" s="367"/>
      <c r="AI78" s="367"/>
      <c r="AJ78" s="367"/>
      <c r="AK78" s="368">
        <v>4.29</v>
      </c>
      <c r="AL78" s="368"/>
      <c r="AM78" s="369">
        <v>2.4</v>
      </c>
      <c r="AN78" s="365">
        <v>3120</v>
      </c>
      <c r="AO78" s="365">
        <v>1440</v>
      </c>
      <c r="AP78" s="365">
        <v>1200</v>
      </c>
      <c r="AQ78" s="365">
        <v>960</v>
      </c>
      <c r="AR78" s="365">
        <v>3100</v>
      </c>
      <c r="AS78" s="365">
        <v>1400</v>
      </c>
      <c r="AT78" s="365">
        <v>1200</v>
      </c>
      <c r="AU78" s="365">
        <v>960</v>
      </c>
      <c r="AV78" s="370"/>
      <c r="AW78" s="88" t="s">
        <v>97</v>
      </c>
      <c r="AX78" s="371"/>
      <c r="AY78" s="372">
        <v>150</v>
      </c>
    </row>
    <row r="79" spans="1:51" s="88" customFormat="1" ht="45" customHeight="1" x14ac:dyDescent="0.25">
      <c r="A79" s="52"/>
      <c r="B79" s="52"/>
      <c r="C79" s="52"/>
      <c r="D79" s="52"/>
      <c r="F79" s="41"/>
      <c r="G79" s="55"/>
      <c r="H79" s="55"/>
      <c r="I79" s="55"/>
      <c r="J79" s="55"/>
      <c r="K79" s="55"/>
      <c r="L79" s="54"/>
      <c r="M79" s="54"/>
      <c r="N79" s="54"/>
      <c r="O79" s="54"/>
      <c r="P79" s="56"/>
      <c r="Q79" s="56"/>
      <c r="R79" s="56"/>
      <c r="S79" s="56"/>
      <c r="T79" s="364"/>
      <c r="U79" s="365"/>
      <c r="V79" s="365"/>
      <c r="W79" s="365"/>
      <c r="X79" s="365"/>
      <c r="Y79" s="366"/>
      <c r="Z79" s="366"/>
      <c r="AA79" s="366"/>
      <c r="AB79" s="366"/>
      <c r="AC79" s="365"/>
      <c r="AD79" s="365"/>
      <c r="AE79" s="365"/>
      <c r="AF79" s="365"/>
      <c r="AG79" s="367"/>
      <c r="AH79" s="367"/>
      <c r="AI79" s="367"/>
      <c r="AJ79" s="367"/>
      <c r="AK79" s="368"/>
      <c r="AL79" s="368"/>
      <c r="AM79" s="369"/>
      <c r="AN79" s="365"/>
      <c r="AO79" s="365"/>
      <c r="AP79" s="365"/>
      <c r="AQ79" s="365"/>
      <c r="AR79" s="365"/>
      <c r="AS79" s="365"/>
      <c r="AT79" s="365"/>
      <c r="AU79" s="365"/>
      <c r="AV79" s="370"/>
      <c r="AX79" s="371"/>
      <c r="AY79" s="372"/>
    </row>
    <row r="80" spans="1:51" s="88" customFormat="1" ht="45" customHeight="1" x14ac:dyDescent="0.25">
      <c r="A80" s="52"/>
      <c r="B80" s="52"/>
      <c r="C80" s="52"/>
      <c r="D80" s="52"/>
      <c r="F80" s="41"/>
      <c r="G80" s="55"/>
      <c r="H80" s="55"/>
      <c r="I80" s="55"/>
      <c r="J80" s="55"/>
      <c r="K80" s="55"/>
      <c r="L80" s="54"/>
      <c r="M80" s="54"/>
      <c r="N80" s="54"/>
      <c r="O80" s="54"/>
      <c r="P80" s="56"/>
      <c r="Q80" s="56"/>
      <c r="R80" s="56"/>
      <c r="S80" s="56"/>
      <c r="T80" s="364"/>
      <c r="U80" s="365"/>
      <c r="V80" s="365"/>
      <c r="W80" s="365"/>
      <c r="X80" s="365"/>
      <c r="Y80" s="366"/>
      <c r="Z80" s="366"/>
      <c r="AA80" s="366"/>
      <c r="AB80" s="366"/>
      <c r="AC80" s="365"/>
      <c r="AD80" s="365"/>
      <c r="AE80" s="365"/>
      <c r="AF80" s="365"/>
      <c r="AG80" s="367"/>
      <c r="AH80" s="367"/>
      <c r="AI80" s="367"/>
      <c r="AJ80" s="367"/>
      <c r="AK80" s="368"/>
      <c r="AL80" s="368"/>
      <c r="AM80" s="369"/>
      <c r="AN80" s="365"/>
      <c r="AO80" s="365"/>
      <c r="AP80" s="365"/>
      <c r="AQ80" s="365"/>
      <c r="AR80" s="365"/>
      <c r="AS80" s="365"/>
      <c r="AT80" s="365"/>
      <c r="AU80" s="365"/>
      <c r="AV80" s="370"/>
      <c r="AX80" s="371"/>
      <c r="AY80" s="372"/>
    </row>
    <row r="81" spans="1:51" s="88" customFormat="1" ht="45" customHeight="1" x14ac:dyDescent="0.25">
      <c r="A81" s="52"/>
      <c r="B81" s="52"/>
      <c r="C81" s="52"/>
      <c r="D81" s="52"/>
      <c r="F81" s="41"/>
      <c r="G81" s="55"/>
      <c r="H81" s="55"/>
      <c r="I81" s="55"/>
      <c r="J81" s="55"/>
      <c r="K81" s="55"/>
      <c r="L81" s="54"/>
      <c r="M81" s="54"/>
      <c r="N81" s="54"/>
      <c r="O81" s="54"/>
      <c r="P81" s="56"/>
      <c r="Q81" s="56"/>
      <c r="R81" s="56"/>
      <c r="S81" s="56"/>
      <c r="T81" s="364"/>
      <c r="U81" s="365"/>
      <c r="V81" s="365"/>
      <c r="W81" s="365"/>
      <c r="X81" s="365"/>
      <c r="Y81" s="366"/>
      <c r="Z81" s="366"/>
      <c r="AA81" s="366"/>
      <c r="AB81" s="366"/>
      <c r="AC81" s="365"/>
      <c r="AD81" s="365"/>
      <c r="AE81" s="365"/>
      <c r="AF81" s="365"/>
      <c r="AG81" s="367"/>
      <c r="AH81" s="367"/>
      <c r="AI81" s="367"/>
      <c r="AJ81" s="367"/>
      <c r="AK81" s="368"/>
      <c r="AL81" s="368"/>
      <c r="AM81" s="369"/>
      <c r="AN81" s="365"/>
      <c r="AO81" s="365"/>
      <c r="AP81" s="365"/>
      <c r="AQ81" s="365"/>
      <c r="AR81" s="365"/>
      <c r="AS81" s="365"/>
      <c r="AT81" s="365"/>
      <c r="AU81" s="365"/>
      <c r="AV81" s="370"/>
      <c r="AX81" s="371"/>
      <c r="AY81" s="372"/>
    </row>
    <row r="82" spans="1:51" s="88" customFormat="1" ht="45" customHeight="1" x14ac:dyDescent="0.25">
      <c r="A82" s="52"/>
      <c r="B82" s="52"/>
      <c r="C82" s="52"/>
      <c r="D82" s="52"/>
      <c r="F82" s="41"/>
      <c r="G82" s="55"/>
      <c r="H82" s="55"/>
      <c r="I82" s="55"/>
      <c r="J82" s="55"/>
      <c r="K82" s="55"/>
      <c r="L82" s="54"/>
      <c r="M82" s="54"/>
      <c r="N82" s="54"/>
      <c r="O82" s="54"/>
      <c r="P82" s="56"/>
      <c r="Q82" s="56"/>
      <c r="R82" s="56"/>
      <c r="S82" s="56"/>
      <c r="T82" s="364"/>
      <c r="U82" s="365"/>
      <c r="V82" s="365"/>
      <c r="W82" s="365"/>
      <c r="X82" s="365"/>
      <c r="Y82" s="366"/>
      <c r="Z82" s="366"/>
      <c r="AA82" s="366"/>
      <c r="AB82" s="366"/>
      <c r="AC82" s="365"/>
      <c r="AD82" s="365"/>
      <c r="AE82" s="365"/>
      <c r="AF82" s="365"/>
      <c r="AG82" s="367"/>
      <c r="AH82" s="367"/>
      <c r="AI82" s="367"/>
      <c r="AJ82" s="367"/>
      <c r="AK82" s="368"/>
      <c r="AL82" s="368"/>
      <c r="AM82" s="369"/>
      <c r="AN82" s="365"/>
      <c r="AO82" s="365"/>
      <c r="AP82" s="365"/>
      <c r="AQ82" s="365"/>
      <c r="AR82" s="365"/>
      <c r="AS82" s="365"/>
      <c r="AT82" s="365"/>
      <c r="AU82" s="365"/>
      <c r="AV82" s="370"/>
      <c r="AX82" s="371"/>
      <c r="AY82" s="372"/>
    </row>
    <row r="83" spans="1:51" s="88" customFormat="1" ht="45" customHeight="1" x14ac:dyDescent="0.25">
      <c r="A83" s="52"/>
      <c r="B83" s="52"/>
      <c r="C83" s="52"/>
      <c r="D83" s="52"/>
      <c r="F83" s="41"/>
      <c r="G83" s="55"/>
      <c r="H83" s="55"/>
      <c r="I83" s="55"/>
      <c r="J83" s="55"/>
      <c r="K83" s="55"/>
      <c r="L83" s="54"/>
      <c r="M83" s="54"/>
      <c r="N83" s="54"/>
      <c r="O83" s="54"/>
      <c r="P83" s="56"/>
      <c r="Q83" s="56"/>
      <c r="R83" s="56"/>
      <c r="S83" s="56"/>
      <c r="T83" s="364"/>
      <c r="U83" s="365"/>
      <c r="V83" s="365"/>
      <c r="W83" s="365"/>
      <c r="X83" s="365"/>
      <c r="Y83" s="366"/>
      <c r="Z83" s="366"/>
      <c r="AA83" s="366"/>
      <c r="AB83" s="366"/>
      <c r="AC83" s="365"/>
      <c r="AD83" s="365"/>
      <c r="AE83" s="365"/>
      <c r="AF83" s="365"/>
      <c r="AG83" s="367"/>
      <c r="AH83" s="367"/>
      <c r="AI83" s="367"/>
      <c r="AJ83" s="367"/>
      <c r="AK83" s="368"/>
      <c r="AL83" s="368"/>
      <c r="AM83" s="369"/>
      <c r="AN83" s="365"/>
      <c r="AO83" s="365"/>
      <c r="AP83" s="365"/>
      <c r="AQ83" s="365"/>
      <c r="AR83" s="365"/>
      <c r="AS83" s="365"/>
      <c r="AT83" s="365"/>
      <c r="AU83" s="365"/>
      <c r="AV83" s="370"/>
      <c r="AX83" s="371"/>
      <c r="AY83" s="372"/>
    </row>
    <row r="84" spans="1:51" s="88" customFormat="1" ht="45" customHeight="1" x14ac:dyDescent="0.25">
      <c r="A84" s="52"/>
      <c r="B84" s="52"/>
      <c r="C84" s="52"/>
      <c r="D84" s="52"/>
      <c r="F84" s="41"/>
      <c r="G84" s="55"/>
      <c r="H84" s="55"/>
      <c r="I84" s="55"/>
      <c r="J84" s="55"/>
      <c r="K84" s="55"/>
      <c r="L84" s="54"/>
      <c r="M84" s="54"/>
      <c r="N84" s="54"/>
      <c r="O84" s="54"/>
      <c r="P84" s="56"/>
      <c r="Q84" s="56"/>
      <c r="R84" s="56"/>
      <c r="S84" s="56"/>
      <c r="T84" s="364"/>
      <c r="U84" s="365"/>
      <c r="V84" s="365"/>
      <c r="W84" s="365"/>
      <c r="X84" s="365"/>
      <c r="Y84" s="366"/>
      <c r="Z84" s="366"/>
      <c r="AA84" s="366"/>
      <c r="AB84" s="366"/>
      <c r="AC84" s="365"/>
      <c r="AD84" s="365"/>
      <c r="AE84" s="365"/>
      <c r="AF84" s="365"/>
      <c r="AG84" s="367"/>
      <c r="AH84" s="367"/>
      <c r="AI84" s="367"/>
      <c r="AJ84" s="367"/>
      <c r="AK84" s="368"/>
      <c r="AL84" s="368"/>
      <c r="AM84" s="369"/>
      <c r="AN84" s="365"/>
      <c r="AO84" s="365"/>
      <c r="AP84" s="365"/>
      <c r="AQ84" s="365"/>
      <c r="AR84" s="365"/>
      <c r="AS84" s="365"/>
      <c r="AT84" s="365"/>
      <c r="AU84" s="365"/>
      <c r="AV84" s="370"/>
      <c r="AX84" s="371"/>
      <c r="AY84" s="372"/>
    </row>
    <row r="85" spans="1:51" s="88" customFormat="1" ht="63" x14ac:dyDescent="0.25">
      <c r="A85" s="52" t="s">
        <v>6436</v>
      </c>
      <c r="B85" s="52" t="s">
        <v>6437</v>
      </c>
      <c r="C85" s="52" t="s">
        <v>6438</v>
      </c>
      <c r="D85" s="52" t="s">
        <v>6439</v>
      </c>
      <c r="E85" s="88" t="s">
        <v>97</v>
      </c>
      <c r="F85" s="41"/>
      <c r="G85" s="55" t="s">
        <v>1866</v>
      </c>
      <c r="H85" s="55" t="s">
        <v>1861</v>
      </c>
      <c r="I85" s="55" t="s">
        <v>6440</v>
      </c>
      <c r="J85" s="55" t="s">
        <v>1861</v>
      </c>
      <c r="K85" s="55" t="s">
        <v>6441</v>
      </c>
      <c r="L85" s="54">
        <v>800</v>
      </c>
      <c r="M85" s="54">
        <v>400</v>
      </c>
      <c r="N85" s="54">
        <v>350</v>
      </c>
      <c r="O85" s="54">
        <v>300</v>
      </c>
      <c r="P85" s="56"/>
      <c r="Q85" s="56"/>
      <c r="R85" s="56"/>
      <c r="S85" s="56"/>
      <c r="T85" s="364" t="s">
        <v>1866</v>
      </c>
      <c r="U85" s="365"/>
      <c r="V85" s="365"/>
      <c r="W85" s="365"/>
      <c r="X85" s="365"/>
      <c r="Y85" s="366"/>
      <c r="Z85" s="366"/>
      <c r="AA85" s="366"/>
      <c r="AB85" s="366"/>
      <c r="AC85" s="365"/>
      <c r="AD85" s="365"/>
      <c r="AE85" s="365"/>
      <c r="AF85" s="365"/>
      <c r="AG85" s="367"/>
      <c r="AH85" s="367"/>
      <c r="AI85" s="367"/>
      <c r="AJ85" s="367"/>
      <c r="AK85" s="368">
        <v>5.95</v>
      </c>
      <c r="AL85" s="368"/>
      <c r="AM85" s="369">
        <v>3.4</v>
      </c>
      <c r="AN85" s="365">
        <v>2720</v>
      </c>
      <c r="AO85" s="365">
        <v>1360</v>
      </c>
      <c r="AP85" s="365">
        <v>1190</v>
      </c>
      <c r="AQ85" s="365">
        <v>1020</v>
      </c>
      <c r="AR85" s="365">
        <v>2700</v>
      </c>
      <c r="AS85" s="365">
        <v>1400</v>
      </c>
      <c r="AT85" s="365">
        <v>1200</v>
      </c>
      <c r="AU85" s="365">
        <v>1000</v>
      </c>
      <c r="AV85" s="370"/>
      <c r="AW85" s="88" t="s">
        <v>97</v>
      </c>
      <c r="AX85" s="371"/>
      <c r="AY85" s="372">
        <v>120</v>
      </c>
    </row>
    <row r="86" spans="1:51" s="88" customFormat="1" ht="15.75" x14ac:dyDescent="0.25">
      <c r="A86" s="52"/>
      <c r="B86" s="52"/>
      <c r="C86" s="52"/>
      <c r="D86" s="52"/>
      <c r="F86" s="41"/>
      <c r="G86" s="55"/>
      <c r="H86" s="55"/>
      <c r="I86" s="55"/>
      <c r="J86" s="55"/>
      <c r="K86" s="55"/>
      <c r="L86" s="54"/>
      <c r="M86" s="54"/>
      <c r="N86" s="54"/>
      <c r="O86" s="54"/>
      <c r="P86" s="56"/>
      <c r="Q86" s="56"/>
      <c r="R86" s="56"/>
      <c r="S86" s="56"/>
      <c r="T86" s="364"/>
      <c r="U86" s="365"/>
      <c r="V86" s="365"/>
      <c r="W86" s="365"/>
      <c r="X86" s="365"/>
      <c r="Y86" s="366"/>
      <c r="Z86" s="366"/>
      <c r="AA86" s="366"/>
      <c r="AB86" s="366"/>
      <c r="AC86" s="365"/>
      <c r="AD86" s="365"/>
      <c r="AE86" s="365"/>
      <c r="AF86" s="365"/>
      <c r="AG86" s="367"/>
      <c r="AH86" s="367"/>
      <c r="AI86" s="367"/>
      <c r="AJ86" s="367"/>
      <c r="AK86" s="368"/>
      <c r="AL86" s="368"/>
      <c r="AM86" s="369"/>
      <c r="AN86" s="365"/>
      <c r="AO86" s="365"/>
      <c r="AP86" s="365"/>
      <c r="AQ86" s="365"/>
      <c r="AR86" s="365"/>
      <c r="AS86" s="365"/>
      <c r="AT86" s="365"/>
      <c r="AU86" s="365"/>
      <c r="AV86" s="370"/>
      <c r="AX86" s="371"/>
      <c r="AY86" s="372"/>
    </row>
    <row r="87" spans="1:51" s="88" customFormat="1" ht="15.75" x14ac:dyDescent="0.25">
      <c r="A87" s="52"/>
      <c r="B87" s="52"/>
      <c r="C87" s="52"/>
      <c r="D87" s="52"/>
      <c r="F87" s="41"/>
      <c r="G87" s="55"/>
      <c r="H87" s="55"/>
      <c r="I87" s="55"/>
      <c r="J87" s="55"/>
      <c r="K87" s="55"/>
      <c r="L87" s="54"/>
      <c r="M87" s="54"/>
      <c r="N87" s="54"/>
      <c r="O87" s="54"/>
      <c r="P87" s="56"/>
      <c r="Q87" s="56"/>
      <c r="R87" s="56"/>
      <c r="S87" s="56"/>
      <c r="T87" s="364"/>
      <c r="U87" s="365"/>
      <c r="V87" s="365"/>
      <c r="W87" s="365"/>
      <c r="X87" s="365"/>
      <c r="Y87" s="366"/>
      <c r="Z87" s="366"/>
      <c r="AA87" s="366"/>
      <c r="AB87" s="366"/>
      <c r="AC87" s="365"/>
      <c r="AD87" s="365"/>
      <c r="AE87" s="365"/>
      <c r="AF87" s="365"/>
      <c r="AG87" s="367"/>
      <c r="AH87" s="367"/>
      <c r="AI87" s="367"/>
      <c r="AJ87" s="367"/>
      <c r="AK87" s="368"/>
      <c r="AL87" s="368"/>
      <c r="AM87" s="369"/>
      <c r="AN87" s="365"/>
      <c r="AO87" s="365"/>
      <c r="AP87" s="365"/>
      <c r="AQ87" s="365"/>
      <c r="AR87" s="365"/>
      <c r="AS87" s="365"/>
      <c r="AT87" s="365"/>
      <c r="AU87" s="365"/>
      <c r="AV87" s="370"/>
      <c r="AX87" s="371"/>
      <c r="AY87" s="372"/>
    </row>
    <row r="88" spans="1:51" s="88" customFormat="1" ht="15.75" x14ac:dyDescent="0.25">
      <c r="A88" s="52"/>
      <c r="B88" s="52"/>
      <c r="C88" s="52"/>
      <c r="D88" s="52"/>
      <c r="F88" s="41"/>
      <c r="G88" s="55"/>
      <c r="H88" s="55"/>
      <c r="I88" s="55"/>
      <c r="J88" s="55"/>
      <c r="K88" s="55"/>
      <c r="L88" s="54"/>
      <c r="M88" s="54"/>
      <c r="N88" s="54"/>
      <c r="O88" s="54"/>
      <c r="P88" s="56"/>
      <c r="Q88" s="56"/>
      <c r="R88" s="56"/>
      <c r="S88" s="56"/>
      <c r="T88" s="364"/>
      <c r="U88" s="365"/>
      <c r="V88" s="365"/>
      <c r="W88" s="365"/>
      <c r="X88" s="365"/>
      <c r="Y88" s="366"/>
      <c r="Z88" s="366"/>
      <c r="AA88" s="366"/>
      <c r="AB88" s="366"/>
      <c r="AC88" s="365"/>
      <c r="AD88" s="365"/>
      <c r="AE88" s="365"/>
      <c r="AF88" s="365"/>
      <c r="AG88" s="367"/>
      <c r="AH88" s="367"/>
      <c r="AI88" s="367"/>
      <c r="AJ88" s="367"/>
      <c r="AK88" s="368"/>
      <c r="AL88" s="368"/>
      <c r="AM88" s="369"/>
      <c r="AN88" s="365"/>
      <c r="AO88" s="365"/>
      <c r="AP88" s="365"/>
      <c r="AQ88" s="365"/>
      <c r="AR88" s="365"/>
      <c r="AS88" s="365"/>
      <c r="AT88" s="365"/>
      <c r="AU88" s="365"/>
      <c r="AV88" s="370"/>
      <c r="AX88" s="371"/>
      <c r="AY88" s="372"/>
    </row>
    <row r="89" spans="1:51" s="88" customFormat="1" ht="15.75" x14ac:dyDescent="0.25">
      <c r="A89" s="52"/>
      <c r="B89" s="52"/>
      <c r="C89" s="52"/>
      <c r="D89" s="52"/>
      <c r="F89" s="41"/>
      <c r="G89" s="55"/>
      <c r="H89" s="55"/>
      <c r="I89" s="55"/>
      <c r="J89" s="55"/>
      <c r="K89" s="55"/>
      <c r="L89" s="54"/>
      <c r="M89" s="54"/>
      <c r="N89" s="54"/>
      <c r="O89" s="54"/>
      <c r="P89" s="56"/>
      <c r="Q89" s="56"/>
      <c r="R89" s="56"/>
      <c r="S89" s="56"/>
      <c r="T89" s="364"/>
      <c r="U89" s="365"/>
      <c r="V89" s="365"/>
      <c r="W89" s="365"/>
      <c r="X89" s="365"/>
      <c r="Y89" s="366"/>
      <c r="Z89" s="366"/>
      <c r="AA89" s="366"/>
      <c r="AB89" s="366"/>
      <c r="AC89" s="365"/>
      <c r="AD89" s="365"/>
      <c r="AE89" s="365"/>
      <c r="AF89" s="365"/>
      <c r="AG89" s="367"/>
      <c r="AH89" s="367"/>
      <c r="AI89" s="367"/>
      <c r="AJ89" s="367"/>
      <c r="AK89" s="368"/>
      <c r="AL89" s="368"/>
      <c r="AM89" s="369"/>
      <c r="AN89" s="365"/>
      <c r="AO89" s="365"/>
      <c r="AP89" s="365"/>
      <c r="AQ89" s="365"/>
      <c r="AR89" s="365"/>
      <c r="AS89" s="365"/>
      <c r="AT89" s="365"/>
      <c r="AU89" s="365"/>
      <c r="AV89" s="370"/>
      <c r="AX89" s="371"/>
      <c r="AY89" s="372"/>
    </row>
    <row r="90" spans="1:51" s="88" customFormat="1" ht="15.75" x14ac:dyDescent="0.25">
      <c r="A90" s="52"/>
      <c r="B90" s="52"/>
      <c r="C90" s="52"/>
      <c r="D90" s="52"/>
      <c r="F90" s="41"/>
      <c r="G90" s="55"/>
      <c r="H90" s="55"/>
      <c r="I90" s="55"/>
      <c r="J90" s="55"/>
      <c r="K90" s="55"/>
      <c r="L90" s="54"/>
      <c r="M90" s="54"/>
      <c r="N90" s="54"/>
      <c r="O90" s="54"/>
      <c r="P90" s="56"/>
      <c r="Q90" s="56"/>
      <c r="R90" s="56"/>
      <c r="S90" s="56"/>
      <c r="T90" s="364"/>
      <c r="U90" s="365"/>
      <c r="V90" s="365"/>
      <c r="W90" s="365"/>
      <c r="X90" s="365"/>
      <c r="Y90" s="366"/>
      <c r="Z90" s="366"/>
      <c r="AA90" s="366"/>
      <c r="AB90" s="366"/>
      <c r="AC90" s="365"/>
      <c r="AD90" s="365"/>
      <c r="AE90" s="365"/>
      <c r="AF90" s="365"/>
      <c r="AG90" s="367"/>
      <c r="AH90" s="367"/>
      <c r="AI90" s="367"/>
      <c r="AJ90" s="367"/>
      <c r="AK90" s="368"/>
      <c r="AL90" s="368"/>
      <c r="AM90" s="369"/>
      <c r="AN90" s="365"/>
      <c r="AO90" s="365"/>
      <c r="AP90" s="365"/>
      <c r="AQ90" s="365"/>
      <c r="AR90" s="365"/>
      <c r="AS90" s="365"/>
      <c r="AT90" s="365"/>
      <c r="AU90" s="365"/>
      <c r="AV90" s="370"/>
      <c r="AX90" s="371"/>
      <c r="AY90" s="372"/>
    </row>
    <row r="91" spans="1:51" s="88" customFormat="1" ht="15.75" x14ac:dyDescent="0.25">
      <c r="A91" s="52"/>
      <c r="B91" s="52"/>
      <c r="C91" s="52"/>
      <c r="D91" s="52"/>
      <c r="F91" s="41"/>
      <c r="G91" s="55"/>
      <c r="H91" s="55"/>
      <c r="I91" s="55"/>
      <c r="J91" s="55"/>
      <c r="K91" s="55"/>
      <c r="L91" s="54"/>
      <c r="M91" s="54"/>
      <c r="N91" s="54"/>
      <c r="O91" s="54"/>
      <c r="P91" s="56"/>
      <c r="Q91" s="56"/>
      <c r="R91" s="56"/>
      <c r="S91" s="56"/>
      <c r="T91" s="364"/>
      <c r="U91" s="365"/>
      <c r="V91" s="365"/>
      <c r="W91" s="365"/>
      <c r="X91" s="365"/>
      <c r="Y91" s="366"/>
      <c r="Z91" s="366"/>
      <c r="AA91" s="366"/>
      <c r="AB91" s="366"/>
      <c r="AC91" s="365"/>
      <c r="AD91" s="365"/>
      <c r="AE91" s="365"/>
      <c r="AF91" s="365"/>
      <c r="AG91" s="367"/>
      <c r="AH91" s="367"/>
      <c r="AI91" s="367"/>
      <c r="AJ91" s="367"/>
      <c r="AK91" s="368"/>
      <c r="AL91" s="368"/>
      <c r="AM91" s="369"/>
      <c r="AN91" s="365"/>
      <c r="AO91" s="365"/>
      <c r="AP91" s="365"/>
      <c r="AQ91" s="365"/>
      <c r="AR91" s="365"/>
      <c r="AS91" s="365"/>
      <c r="AT91" s="365"/>
      <c r="AU91" s="365"/>
      <c r="AV91" s="370"/>
      <c r="AX91" s="371"/>
      <c r="AY91" s="372"/>
    </row>
    <row r="92" spans="1:51" s="32" customFormat="1" ht="47.25" x14ac:dyDescent="0.25">
      <c r="A92" s="52" t="str">
        <f t="shared" ref="A92:A155" si="7">G92&amp;"+1"</f>
        <v>XL23NT2_D1+1</v>
      </c>
      <c r="B92" s="52" t="str">
        <f t="shared" ref="B92:B155" si="8">G92&amp;"+2"</f>
        <v>XL23NT2_D1+2</v>
      </c>
      <c r="C92" s="52" t="str">
        <f t="shared" ref="C92:C155" si="9">G92&amp;"+3"</f>
        <v>XL23NT2_D1+3</v>
      </c>
      <c r="D92" s="52" t="str">
        <f t="shared" ref="D92:D155" si="10">G92&amp;"+4"</f>
        <v>XL23NT2_D1+4</v>
      </c>
      <c r="E92" s="88" t="s">
        <v>97</v>
      </c>
      <c r="F92" s="41"/>
      <c r="G92" s="55" t="s">
        <v>1547</v>
      </c>
      <c r="H92" s="55" t="s">
        <v>105</v>
      </c>
      <c r="I92" s="55" t="s">
        <v>99</v>
      </c>
      <c r="J92" s="55" t="s">
        <v>105</v>
      </c>
      <c r="K92" s="55" t="s">
        <v>6442</v>
      </c>
      <c r="L92" s="89">
        <v>1300</v>
      </c>
      <c r="M92" s="89">
        <v>650</v>
      </c>
      <c r="N92" s="89">
        <v>500</v>
      </c>
      <c r="O92" s="89">
        <v>400</v>
      </c>
      <c r="P92" s="56"/>
      <c r="Q92" s="56"/>
      <c r="R92" s="56"/>
      <c r="S92" s="56"/>
      <c r="T92" s="364" t="str">
        <f>G92</f>
        <v>XL23NT2_D1</v>
      </c>
      <c r="U92" s="365"/>
      <c r="V92" s="365"/>
      <c r="W92" s="365"/>
      <c r="X92" s="365"/>
      <c r="Y92" s="366"/>
      <c r="Z92" s="366"/>
      <c r="AA92" s="366"/>
      <c r="AB92" s="366"/>
      <c r="AC92" s="365"/>
      <c r="AD92" s="365"/>
      <c r="AE92" s="365"/>
      <c r="AF92" s="365"/>
      <c r="AG92" s="367"/>
      <c r="AH92" s="367"/>
      <c r="AI92" s="367"/>
      <c r="AJ92" s="367"/>
      <c r="AK92" s="368">
        <v>4.29</v>
      </c>
      <c r="AL92" s="368"/>
      <c r="AM92" s="369" t="e">
        <f>ROUNDDOWN(AK92*#REF!/#REF!,1)</f>
        <v>#REF!</v>
      </c>
      <c r="AN92" s="365" t="e">
        <f t="shared" ref="AN92:AQ148" si="11">L92*$AM92</f>
        <v>#REF!</v>
      </c>
      <c r="AO92" s="365" t="e">
        <f t="shared" si="11"/>
        <v>#REF!</v>
      </c>
      <c r="AP92" s="365" t="e">
        <f t="shared" si="11"/>
        <v>#REF!</v>
      </c>
      <c r="AQ92" s="365" t="e">
        <f t="shared" si="11"/>
        <v>#REF!</v>
      </c>
      <c r="AR92" s="365" t="e">
        <f t="shared" ref="AR92:AU120" si="12">IF(AN92&lt;1000,ROUND(AN92,-1),ROUND(AN92,-2))</f>
        <v>#REF!</v>
      </c>
      <c r="AS92" s="365" t="e">
        <f t="shared" si="12"/>
        <v>#REF!</v>
      </c>
      <c r="AT92" s="365" t="e">
        <f t="shared" si="12"/>
        <v>#REF!</v>
      </c>
      <c r="AU92" s="365" t="e">
        <f t="shared" si="12"/>
        <v>#REF!</v>
      </c>
      <c r="AV92" s="370"/>
      <c r="AW92" s="88" t="s">
        <v>97</v>
      </c>
      <c r="AX92" s="371"/>
      <c r="AY92" s="372">
        <v>240</v>
      </c>
    </row>
    <row r="93" spans="1:51" s="32" customFormat="1" ht="15.75" x14ac:dyDescent="0.25">
      <c r="A93" s="52"/>
      <c r="B93" s="52"/>
      <c r="C93" s="52"/>
      <c r="D93" s="52"/>
      <c r="E93" s="88"/>
      <c r="F93" s="41"/>
      <c r="G93" s="55"/>
      <c r="H93" s="55"/>
      <c r="I93" s="55"/>
      <c r="J93" s="55"/>
      <c r="K93" s="55"/>
      <c r="L93" s="89"/>
      <c r="M93" s="89"/>
      <c r="N93" s="89"/>
      <c r="O93" s="89"/>
      <c r="P93" s="56"/>
      <c r="Q93" s="56"/>
      <c r="R93" s="56"/>
      <c r="S93" s="56"/>
      <c r="T93" s="364"/>
      <c r="U93" s="365"/>
      <c r="V93" s="365"/>
      <c r="W93" s="365"/>
      <c r="X93" s="365"/>
      <c r="Y93" s="366"/>
      <c r="Z93" s="366"/>
      <c r="AA93" s="366"/>
      <c r="AB93" s="366"/>
      <c r="AC93" s="365"/>
      <c r="AD93" s="365"/>
      <c r="AE93" s="365"/>
      <c r="AF93" s="365"/>
      <c r="AG93" s="367"/>
      <c r="AH93" s="367"/>
      <c r="AI93" s="367"/>
      <c r="AJ93" s="367"/>
      <c r="AK93" s="368"/>
      <c r="AL93" s="368"/>
      <c r="AM93" s="369"/>
      <c r="AN93" s="365"/>
      <c r="AO93" s="365"/>
      <c r="AP93" s="365"/>
      <c r="AQ93" s="365"/>
      <c r="AR93" s="365"/>
      <c r="AS93" s="365"/>
      <c r="AT93" s="365"/>
      <c r="AU93" s="365"/>
      <c r="AV93" s="370"/>
      <c r="AW93" s="88"/>
      <c r="AX93" s="371"/>
      <c r="AY93" s="372"/>
    </row>
    <row r="94" spans="1:51" s="32" customFormat="1" ht="15.75" x14ac:dyDescent="0.25">
      <c r="A94" s="52"/>
      <c r="B94" s="52"/>
      <c r="C94" s="52"/>
      <c r="D94" s="52"/>
      <c r="E94" s="88"/>
      <c r="F94" s="41"/>
      <c r="G94" s="55"/>
      <c r="H94" s="55"/>
      <c r="I94" s="55"/>
      <c r="J94" s="55"/>
      <c r="K94" s="55"/>
      <c r="L94" s="89"/>
      <c r="M94" s="89"/>
      <c r="N94" s="89"/>
      <c r="O94" s="89"/>
      <c r="P94" s="56"/>
      <c r="Q94" s="56"/>
      <c r="R94" s="56"/>
      <c r="S94" s="56"/>
      <c r="T94" s="364"/>
      <c r="U94" s="365"/>
      <c r="V94" s="365"/>
      <c r="W94" s="365"/>
      <c r="X94" s="365"/>
      <c r="Y94" s="366"/>
      <c r="Z94" s="366"/>
      <c r="AA94" s="366"/>
      <c r="AB94" s="366"/>
      <c r="AC94" s="365"/>
      <c r="AD94" s="365"/>
      <c r="AE94" s="365"/>
      <c r="AF94" s="365"/>
      <c r="AG94" s="367"/>
      <c r="AH94" s="367"/>
      <c r="AI94" s="367"/>
      <c r="AJ94" s="367"/>
      <c r="AK94" s="368"/>
      <c r="AL94" s="368"/>
      <c r="AM94" s="369"/>
      <c r="AN94" s="365"/>
      <c r="AO94" s="365"/>
      <c r="AP94" s="365"/>
      <c r="AQ94" s="365"/>
      <c r="AR94" s="365"/>
      <c r="AS94" s="365"/>
      <c r="AT94" s="365"/>
      <c r="AU94" s="365"/>
      <c r="AV94" s="370"/>
      <c r="AW94" s="88"/>
      <c r="AX94" s="371"/>
      <c r="AY94" s="372"/>
    </row>
    <row r="95" spans="1:51" s="32" customFormat="1" ht="15.75" x14ac:dyDescent="0.25">
      <c r="A95" s="52"/>
      <c r="B95" s="52"/>
      <c r="C95" s="52"/>
      <c r="D95" s="52"/>
      <c r="E95" s="88"/>
      <c r="F95" s="41"/>
      <c r="G95" s="55"/>
      <c r="H95" s="55"/>
      <c r="I95" s="55"/>
      <c r="J95" s="55"/>
      <c r="K95" s="55"/>
      <c r="L95" s="89"/>
      <c r="M95" s="89"/>
      <c r="N95" s="89"/>
      <c r="O95" s="89"/>
      <c r="P95" s="56"/>
      <c r="Q95" s="56"/>
      <c r="R95" s="56"/>
      <c r="S95" s="56"/>
      <c r="T95" s="364"/>
      <c r="U95" s="365"/>
      <c r="V95" s="365"/>
      <c r="W95" s="365"/>
      <c r="X95" s="365"/>
      <c r="Y95" s="366"/>
      <c r="Z95" s="366"/>
      <c r="AA95" s="366"/>
      <c r="AB95" s="366"/>
      <c r="AC95" s="365"/>
      <c r="AD95" s="365"/>
      <c r="AE95" s="365"/>
      <c r="AF95" s="365"/>
      <c r="AG95" s="367"/>
      <c r="AH95" s="367"/>
      <c r="AI95" s="367"/>
      <c r="AJ95" s="367"/>
      <c r="AK95" s="368"/>
      <c r="AL95" s="368"/>
      <c r="AM95" s="369"/>
      <c r="AN95" s="365"/>
      <c r="AO95" s="365"/>
      <c r="AP95" s="365"/>
      <c r="AQ95" s="365"/>
      <c r="AR95" s="365"/>
      <c r="AS95" s="365"/>
      <c r="AT95" s="365"/>
      <c r="AU95" s="365"/>
      <c r="AV95" s="370"/>
      <c r="AW95" s="88"/>
      <c r="AX95" s="371"/>
      <c r="AY95" s="372"/>
    </row>
    <row r="96" spans="1:51" s="32" customFormat="1" ht="15.75" x14ac:dyDescent="0.25">
      <c r="A96" s="52"/>
      <c r="B96" s="52"/>
      <c r="C96" s="52"/>
      <c r="D96" s="52"/>
      <c r="E96" s="88"/>
      <c r="F96" s="41"/>
      <c r="G96" s="55"/>
      <c r="H96" s="55"/>
      <c r="I96" s="55"/>
      <c r="J96" s="55"/>
      <c r="K96" s="55"/>
      <c r="L96" s="89"/>
      <c r="M96" s="89"/>
      <c r="N96" s="89"/>
      <c r="O96" s="89"/>
      <c r="P96" s="56"/>
      <c r="Q96" s="56"/>
      <c r="R96" s="56"/>
      <c r="S96" s="56"/>
      <c r="T96" s="364"/>
      <c r="U96" s="365"/>
      <c r="V96" s="365"/>
      <c r="W96" s="365"/>
      <c r="X96" s="365"/>
      <c r="Y96" s="366"/>
      <c r="Z96" s="366"/>
      <c r="AA96" s="366"/>
      <c r="AB96" s="366"/>
      <c r="AC96" s="365"/>
      <c r="AD96" s="365"/>
      <c r="AE96" s="365"/>
      <c r="AF96" s="365"/>
      <c r="AG96" s="367"/>
      <c r="AH96" s="367"/>
      <c r="AI96" s="367"/>
      <c r="AJ96" s="367"/>
      <c r="AK96" s="368"/>
      <c r="AL96" s="368"/>
      <c r="AM96" s="369"/>
      <c r="AN96" s="365"/>
      <c r="AO96" s="365"/>
      <c r="AP96" s="365"/>
      <c r="AQ96" s="365"/>
      <c r="AR96" s="365"/>
      <c r="AS96" s="365"/>
      <c r="AT96" s="365"/>
      <c r="AU96" s="365"/>
      <c r="AV96" s="370"/>
      <c r="AW96" s="88"/>
      <c r="AX96" s="371"/>
      <c r="AY96" s="372"/>
    </row>
    <row r="97" spans="1:51" s="32" customFormat="1" ht="15.75" x14ac:dyDescent="0.25">
      <c r="A97" s="52"/>
      <c r="B97" s="52"/>
      <c r="C97" s="52"/>
      <c r="D97" s="52"/>
      <c r="E97" s="88"/>
      <c r="F97" s="41"/>
      <c r="G97" s="55"/>
      <c r="H97" s="55"/>
      <c r="I97" s="55"/>
      <c r="J97" s="55"/>
      <c r="K97" s="55"/>
      <c r="L97" s="89"/>
      <c r="M97" s="89"/>
      <c r="N97" s="89"/>
      <c r="O97" s="89"/>
      <c r="P97" s="56"/>
      <c r="Q97" s="56"/>
      <c r="R97" s="56"/>
      <c r="S97" s="56"/>
      <c r="T97" s="364"/>
      <c r="U97" s="365"/>
      <c r="V97" s="365"/>
      <c r="W97" s="365"/>
      <c r="X97" s="365"/>
      <c r="Y97" s="366"/>
      <c r="Z97" s="366"/>
      <c r="AA97" s="366"/>
      <c r="AB97" s="366"/>
      <c r="AC97" s="365"/>
      <c r="AD97" s="365"/>
      <c r="AE97" s="365"/>
      <c r="AF97" s="365"/>
      <c r="AG97" s="367"/>
      <c r="AH97" s="367"/>
      <c r="AI97" s="367"/>
      <c r="AJ97" s="367"/>
      <c r="AK97" s="368"/>
      <c r="AL97" s="368"/>
      <c r="AM97" s="369"/>
      <c r="AN97" s="365"/>
      <c r="AO97" s="365"/>
      <c r="AP97" s="365"/>
      <c r="AQ97" s="365"/>
      <c r="AR97" s="365"/>
      <c r="AS97" s="365"/>
      <c r="AT97" s="365"/>
      <c r="AU97" s="365"/>
      <c r="AV97" s="370"/>
      <c r="AW97" s="88"/>
      <c r="AX97" s="371"/>
      <c r="AY97" s="372"/>
    </row>
    <row r="98" spans="1:51" s="32" customFormat="1" ht="15.75" x14ac:dyDescent="0.25">
      <c r="A98" s="52"/>
      <c r="B98" s="52"/>
      <c r="C98" s="52"/>
      <c r="D98" s="52"/>
      <c r="E98" s="88"/>
      <c r="F98" s="41"/>
      <c r="G98" s="55"/>
      <c r="H98" s="55"/>
      <c r="I98" s="55"/>
      <c r="J98" s="55"/>
      <c r="K98" s="55"/>
      <c r="L98" s="89"/>
      <c r="M98" s="89"/>
      <c r="N98" s="89"/>
      <c r="O98" s="89"/>
      <c r="P98" s="56"/>
      <c r="Q98" s="56"/>
      <c r="R98" s="56"/>
      <c r="S98" s="56"/>
      <c r="T98" s="364"/>
      <c r="U98" s="365"/>
      <c r="V98" s="365"/>
      <c r="W98" s="365"/>
      <c r="X98" s="365"/>
      <c r="Y98" s="366"/>
      <c r="Z98" s="366"/>
      <c r="AA98" s="366"/>
      <c r="AB98" s="366"/>
      <c r="AC98" s="365"/>
      <c r="AD98" s="365"/>
      <c r="AE98" s="365"/>
      <c r="AF98" s="365"/>
      <c r="AG98" s="367"/>
      <c r="AH98" s="367"/>
      <c r="AI98" s="367"/>
      <c r="AJ98" s="367"/>
      <c r="AK98" s="368"/>
      <c r="AL98" s="368"/>
      <c r="AM98" s="369"/>
      <c r="AN98" s="365"/>
      <c r="AO98" s="365"/>
      <c r="AP98" s="365"/>
      <c r="AQ98" s="365"/>
      <c r="AR98" s="365"/>
      <c r="AS98" s="365"/>
      <c r="AT98" s="365"/>
      <c r="AU98" s="365"/>
      <c r="AV98" s="370"/>
      <c r="AW98" s="88"/>
      <c r="AX98" s="371"/>
      <c r="AY98" s="372"/>
    </row>
    <row r="99" spans="1:51" s="93" customFormat="1" ht="47.25" x14ac:dyDescent="0.25">
      <c r="A99" s="66" t="str">
        <f t="shared" si="7"/>
        <v>XL23NT2_D2+1</v>
      </c>
      <c r="B99" s="66" t="str">
        <f t="shared" si="8"/>
        <v>XL23NT2_D2+2</v>
      </c>
      <c r="C99" s="66" t="str">
        <f t="shared" si="9"/>
        <v>XL23NT2_D2+3</v>
      </c>
      <c r="D99" s="66" t="str">
        <f t="shared" si="10"/>
        <v>XL23NT2_D2+4</v>
      </c>
      <c r="E99" s="91" t="s">
        <v>97</v>
      </c>
      <c r="F99" s="171"/>
      <c r="G99" s="69" t="s">
        <v>1550</v>
      </c>
      <c r="H99" s="55" t="s">
        <v>105</v>
      </c>
      <c r="I99" s="55" t="s">
        <v>6442</v>
      </c>
      <c r="J99" s="55" t="s">
        <v>105</v>
      </c>
      <c r="K99" s="69" t="s">
        <v>6456</v>
      </c>
      <c r="L99" s="92">
        <v>800</v>
      </c>
      <c r="M99" s="92">
        <v>400</v>
      </c>
      <c r="N99" s="92">
        <v>350</v>
      </c>
      <c r="O99" s="92">
        <v>300</v>
      </c>
      <c r="P99" s="71"/>
      <c r="Q99" s="71"/>
      <c r="R99" s="71"/>
      <c r="S99" s="71"/>
      <c r="T99" s="373" t="str">
        <f>G99</f>
        <v>XL23NT2_D2</v>
      </c>
      <c r="U99" s="374"/>
      <c r="V99" s="374"/>
      <c r="W99" s="374"/>
      <c r="X99" s="374"/>
      <c r="Y99" s="375">
        <f>U99/L99</f>
        <v>0</v>
      </c>
      <c r="Z99" s="375">
        <f>V99/M99</f>
        <v>0</v>
      </c>
      <c r="AA99" s="375"/>
      <c r="AB99" s="375"/>
      <c r="AC99" s="374"/>
      <c r="AD99" s="374"/>
      <c r="AE99" s="374"/>
      <c r="AF99" s="374"/>
      <c r="AG99" s="376"/>
      <c r="AH99" s="376"/>
      <c r="AI99" s="376"/>
      <c r="AJ99" s="376"/>
      <c r="AK99" s="377">
        <v>5.95</v>
      </c>
      <c r="AL99" s="377"/>
      <c r="AM99" s="378" t="e">
        <f>ROUNDDOWN(AK99*#REF!/#REF!,1)</f>
        <v>#REF!</v>
      </c>
      <c r="AN99" s="374" t="e">
        <f t="shared" si="11"/>
        <v>#REF!</v>
      </c>
      <c r="AO99" s="374" t="e">
        <f t="shared" si="11"/>
        <v>#REF!</v>
      </c>
      <c r="AP99" s="374" t="e">
        <f t="shared" si="11"/>
        <v>#REF!</v>
      </c>
      <c r="AQ99" s="374" t="e">
        <f t="shared" si="11"/>
        <v>#REF!</v>
      </c>
      <c r="AR99" s="374" t="e">
        <f t="shared" si="12"/>
        <v>#REF!</v>
      </c>
      <c r="AS99" s="374" t="e">
        <f t="shared" si="12"/>
        <v>#REF!</v>
      </c>
      <c r="AT99" s="374" t="e">
        <f t="shared" si="12"/>
        <v>#REF!</v>
      </c>
      <c r="AU99" s="374" t="e">
        <f t="shared" si="12"/>
        <v>#REF!</v>
      </c>
      <c r="AV99" s="379"/>
      <c r="AW99" s="91" t="s">
        <v>97</v>
      </c>
      <c r="AX99" s="380"/>
      <c r="AY99" s="381">
        <v>180</v>
      </c>
    </row>
    <row r="100" spans="1:51" s="93" customFormat="1" ht="15.75" x14ac:dyDescent="0.25">
      <c r="A100" s="66"/>
      <c r="B100" s="66"/>
      <c r="C100" s="66"/>
      <c r="D100" s="66"/>
      <c r="E100" s="91"/>
      <c r="F100" s="171"/>
      <c r="G100" s="69"/>
      <c r="H100" s="55"/>
      <c r="I100" s="69"/>
      <c r="J100" s="55"/>
      <c r="K100" s="69"/>
      <c r="L100" s="92"/>
      <c r="M100" s="92"/>
      <c r="N100" s="92"/>
      <c r="O100" s="92"/>
      <c r="P100" s="71"/>
      <c r="Q100" s="71"/>
      <c r="R100" s="71"/>
      <c r="S100" s="71"/>
      <c r="T100" s="373"/>
      <c r="U100" s="374"/>
      <c r="V100" s="374"/>
      <c r="W100" s="374"/>
      <c r="X100" s="374"/>
      <c r="Y100" s="375"/>
      <c r="Z100" s="375"/>
      <c r="AA100" s="375"/>
      <c r="AB100" s="375"/>
      <c r="AC100" s="374"/>
      <c r="AD100" s="374"/>
      <c r="AE100" s="374"/>
      <c r="AF100" s="374"/>
      <c r="AG100" s="376"/>
      <c r="AH100" s="376"/>
      <c r="AI100" s="376"/>
      <c r="AJ100" s="376"/>
      <c r="AK100" s="377"/>
      <c r="AL100" s="377"/>
      <c r="AM100" s="378"/>
      <c r="AN100" s="374"/>
      <c r="AO100" s="374"/>
      <c r="AP100" s="374"/>
      <c r="AQ100" s="374"/>
      <c r="AR100" s="374"/>
      <c r="AS100" s="374"/>
      <c r="AT100" s="374"/>
      <c r="AU100" s="374"/>
      <c r="AV100" s="379"/>
      <c r="AW100" s="91"/>
      <c r="AX100" s="380"/>
      <c r="AY100" s="381"/>
    </row>
    <row r="101" spans="1:51" s="93" customFormat="1" ht="15.75" x14ac:dyDescent="0.25">
      <c r="A101" s="66"/>
      <c r="B101" s="66"/>
      <c r="C101" s="66"/>
      <c r="D101" s="66"/>
      <c r="E101" s="91"/>
      <c r="F101" s="171"/>
      <c r="G101" s="69"/>
      <c r="H101" s="55"/>
      <c r="I101" s="69"/>
      <c r="J101" s="55"/>
      <c r="K101" s="69"/>
      <c r="L101" s="92"/>
      <c r="M101" s="92"/>
      <c r="N101" s="92"/>
      <c r="O101" s="92"/>
      <c r="P101" s="71"/>
      <c r="Q101" s="71"/>
      <c r="R101" s="71"/>
      <c r="S101" s="71"/>
      <c r="T101" s="373"/>
      <c r="U101" s="374"/>
      <c r="V101" s="374"/>
      <c r="W101" s="374"/>
      <c r="X101" s="374"/>
      <c r="Y101" s="375"/>
      <c r="Z101" s="375"/>
      <c r="AA101" s="375"/>
      <c r="AB101" s="375"/>
      <c r="AC101" s="374"/>
      <c r="AD101" s="374"/>
      <c r="AE101" s="374"/>
      <c r="AF101" s="374"/>
      <c r="AG101" s="376"/>
      <c r="AH101" s="376"/>
      <c r="AI101" s="376"/>
      <c r="AJ101" s="376"/>
      <c r="AK101" s="377"/>
      <c r="AL101" s="377"/>
      <c r="AM101" s="378"/>
      <c r="AN101" s="374"/>
      <c r="AO101" s="374"/>
      <c r="AP101" s="374"/>
      <c r="AQ101" s="374"/>
      <c r="AR101" s="374"/>
      <c r="AS101" s="374"/>
      <c r="AT101" s="374"/>
      <c r="AU101" s="374"/>
      <c r="AV101" s="379"/>
      <c r="AW101" s="91"/>
      <c r="AX101" s="380"/>
      <c r="AY101" s="381"/>
    </row>
    <row r="102" spans="1:51" s="93" customFormat="1" ht="15.75" x14ac:dyDescent="0.25">
      <c r="A102" s="66"/>
      <c r="B102" s="66"/>
      <c r="C102" s="66"/>
      <c r="D102" s="66"/>
      <c r="E102" s="91"/>
      <c r="F102" s="171"/>
      <c r="G102" s="69"/>
      <c r="H102" s="55"/>
      <c r="I102" s="69"/>
      <c r="J102" s="55"/>
      <c r="K102" s="69"/>
      <c r="L102" s="92"/>
      <c r="M102" s="92"/>
      <c r="N102" s="92"/>
      <c r="O102" s="92"/>
      <c r="P102" s="71"/>
      <c r="Q102" s="71"/>
      <c r="R102" s="71"/>
      <c r="S102" s="71"/>
      <c r="T102" s="373"/>
      <c r="U102" s="374"/>
      <c r="V102" s="374"/>
      <c r="W102" s="374"/>
      <c r="X102" s="374"/>
      <c r="Y102" s="375"/>
      <c r="Z102" s="375"/>
      <c r="AA102" s="375"/>
      <c r="AB102" s="375"/>
      <c r="AC102" s="374"/>
      <c r="AD102" s="374"/>
      <c r="AE102" s="374"/>
      <c r="AF102" s="374"/>
      <c r="AG102" s="376"/>
      <c r="AH102" s="376"/>
      <c r="AI102" s="376"/>
      <c r="AJ102" s="376"/>
      <c r="AK102" s="377"/>
      <c r="AL102" s="377"/>
      <c r="AM102" s="378"/>
      <c r="AN102" s="374"/>
      <c r="AO102" s="374"/>
      <c r="AP102" s="374"/>
      <c r="AQ102" s="374"/>
      <c r="AR102" s="374"/>
      <c r="AS102" s="374"/>
      <c r="AT102" s="374"/>
      <c r="AU102" s="374"/>
      <c r="AV102" s="379"/>
      <c r="AW102" s="91"/>
      <c r="AX102" s="380"/>
      <c r="AY102" s="381"/>
    </row>
    <row r="103" spans="1:51" s="93" customFormat="1" ht="15.75" x14ac:dyDescent="0.25">
      <c r="A103" s="66"/>
      <c r="B103" s="66"/>
      <c r="C103" s="66"/>
      <c r="D103" s="66"/>
      <c r="E103" s="91"/>
      <c r="F103" s="171"/>
      <c r="G103" s="69"/>
      <c r="H103" s="55"/>
      <c r="I103" s="69"/>
      <c r="J103" s="55"/>
      <c r="K103" s="69"/>
      <c r="L103" s="92"/>
      <c r="M103" s="92"/>
      <c r="N103" s="92"/>
      <c r="O103" s="92"/>
      <c r="P103" s="71"/>
      <c r="Q103" s="71"/>
      <c r="R103" s="71"/>
      <c r="S103" s="71"/>
      <c r="T103" s="373"/>
      <c r="U103" s="374"/>
      <c r="V103" s="374"/>
      <c r="W103" s="374"/>
      <c r="X103" s="374"/>
      <c r="Y103" s="375"/>
      <c r="Z103" s="375"/>
      <c r="AA103" s="375"/>
      <c r="AB103" s="375"/>
      <c r="AC103" s="374"/>
      <c r="AD103" s="374"/>
      <c r="AE103" s="374"/>
      <c r="AF103" s="374"/>
      <c r="AG103" s="376"/>
      <c r="AH103" s="376"/>
      <c r="AI103" s="376"/>
      <c r="AJ103" s="376"/>
      <c r="AK103" s="377"/>
      <c r="AL103" s="377"/>
      <c r="AM103" s="378"/>
      <c r="AN103" s="374"/>
      <c r="AO103" s="374"/>
      <c r="AP103" s="374"/>
      <c r="AQ103" s="374"/>
      <c r="AR103" s="374"/>
      <c r="AS103" s="374"/>
      <c r="AT103" s="374"/>
      <c r="AU103" s="374"/>
      <c r="AV103" s="379"/>
      <c r="AW103" s="91"/>
      <c r="AX103" s="380"/>
      <c r="AY103" s="381"/>
    </row>
    <row r="104" spans="1:51" s="93" customFormat="1" ht="15.75" x14ac:dyDescent="0.25">
      <c r="A104" s="66"/>
      <c r="B104" s="66"/>
      <c r="C104" s="66"/>
      <c r="D104" s="66"/>
      <c r="E104" s="91"/>
      <c r="F104" s="171"/>
      <c r="G104" s="69"/>
      <c r="H104" s="55"/>
      <c r="I104" s="69"/>
      <c r="J104" s="55"/>
      <c r="K104" s="69"/>
      <c r="L104" s="92"/>
      <c r="M104" s="92"/>
      <c r="N104" s="92"/>
      <c r="O104" s="92"/>
      <c r="P104" s="71"/>
      <c r="Q104" s="71"/>
      <c r="R104" s="71"/>
      <c r="S104" s="71"/>
      <c r="T104" s="373"/>
      <c r="U104" s="374"/>
      <c r="V104" s="374"/>
      <c r="W104" s="374"/>
      <c r="X104" s="374"/>
      <c r="Y104" s="375"/>
      <c r="Z104" s="375"/>
      <c r="AA104" s="375"/>
      <c r="AB104" s="375"/>
      <c r="AC104" s="374"/>
      <c r="AD104" s="374"/>
      <c r="AE104" s="374"/>
      <c r="AF104" s="374"/>
      <c r="AG104" s="376"/>
      <c r="AH104" s="376"/>
      <c r="AI104" s="376"/>
      <c r="AJ104" s="376"/>
      <c r="AK104" s="377"/>
      <c r="AL104" s="377"/>
      <c r="AM104" s="378"/>
      <c r="AN104" s="374"/>
      <c r="AO104" s="374"/>
      <c r="AP104" s="374"/>
      <c r="AQ104" s="374"/>
      <c r="AR104" s="374"/>
      <c r="AS104" s="374"/>
      <c r="AT104" s="374"/>
      <c r="AU104" s="374"/>
      <c r="AV104" s="379"/>
      <c r="AW104" s="91"/>
      <c r="AX104" s="380"/>
      <c r="AY104" s="381"/>
    </row>
    <row r="105" spans="1:51" s="93" customFormat="1" ht="15.75" x14ac:dyDescent="0.25">
      <c r="A105" s="66"/>
      <c r="B105" s="66"/>
      <c r="C105" s="66"/>
      <c r="D105" s="66"/>
      <c r="E105" s="91"/>
      <c r="F105" s="171"/>
      <c r="G105" s="69"/>
      <c r="H105" s="55"/>
      <c r="I105" s="69"/>
      <c r="J105" s="55"/>
      <c r="K105" s="69"/>
      <c r="L105" s="92"/>
      <c r="M105" s="92"/>
      <c r="N105" s="92"/>
      <c r="O105" s="92"/>
      <c r="P105" s="71"/>
      <c r="Q105" s="71"/>
      <c r="R105" s="71"/>
      <c r="S105" s="71"/>
      <c r="T105" s="373"/>
      <c r="U105" s="374"/>
      <c r="V105" s="374"/>
      <c r="W105" s="374"/>
      <c r="X105" s="374"/>
      <c r="Y105" s="375"/>
      <c r="Z105" s="375"/>
      <c r="AA105" s="375"/>
      <c r="AB105" s="375"/>
      <c r="AC105" s="374"/>
      <c r="AD105" s="374"/>
      <c r="AE105" s="374"/>
      <c r="AF105" s="374"/>
      <c r="AG105" s="376"/>
      <c r="AH105" s="376"/>
      <c r="AI105" s="376"/>
      <c r="AJ105" s="376"/>
      <c r="AK105" s="377"/>
      <c r="AL105" s="377"/>
      <c r="AM105" s="378"/>
      <c r="AN105" s="374"/>
      <c r="AO105" s="374"/>
      <c r="AP105" s="374"/>
      <c r="AQ105" s="374"/>
      <c r="AR105" s="374"/>
      <c r="AS105" s="374"/>
      <c r="AT105" s="374"/>
      <c r="AU105" s="374"/>
      <c r="AV105" s="379"/>
      <c r="AW105" s="91"/>
      <c r="AX105" s="380"/>
      <c r="AY105" s="381"/>
    </row>
    <row r="106" spans="1:51" s="32" customFormat="1" ht="66" customHeight="1" x14ac:dyDescent="0.25">
      <c r="A106" s="52" t="str">
        <f t="shared" si="7"/>
        <v>XL23NT2_D3+1</v>
      </c>
      <c r="B106" s="52" t="str">
        <f t="shared" si="8"/>
        <v>XL23NT2_D3+2</v>
      </c>
      <c r="C106" s="52" t="str">
        <f t="shared" si="9"/>
        <v>XL23NT2_D3+3</v>
      </c>
      <c r="D106" s="52" t="str">
        <f t="shared" si="10"/>
        <v>XL23NT2_D3+4</v>
      </c>
      <c r="E106" s="88" t="s">
        <v>97</v>
      </c>
      <c r="F106" s="41"/>
      <c r="G106" s="55" t="s">
        <v>1558</v>
      </c>
      <c r="H106" s="55" t="s">
        <v>105</v>
      </c>
      <c r="I106" s="55" t="s">
        <v>6457</v>
      </c>
      <c r="J106" s="55" t="s">
        <v>105</v>
      </c>
      <c r="K106" s="55"/>
      <c r="L106" s="89">
        <v>1300</v>
      </c>
      <c r="M106" s="89">
        <v>650</v>
      </c>
      <c r="N106" s="89">
        <v>500</v>
      </c>
      <c r="O106" s="89">
        <v>400</v>
      </c>
      <c r="P106" s="56"/>
      <c r="Q106" s="56"/>
      <c r="R106" s="56"/>
      <c r="S106" s="56"/>
      <c r="T106" s="364" t="str">
        <f>G106</f>
        <v>XL23NT2_D3</v>
      </c>
      <c r="U106" s="365"/>
      <c r="V106" s="365"/>
      <c r="W106" s="365"/>
      <c r="X106" s="365"/>
      <c r="Y106" s="366"/>
      <c r="Z106" s="366"/>
      <c r="AA106" s="366"/>
      <c r="AB106" s="366"/>
      <c r="AC106" s="365"/>
      <c r="AD106" s="365"/>
      <c r="AE106" s="365"/>
      <c r="AF106" s="365"/>
      <c r="AG106" s="367"/>
      <c r="AH106" s="367"/>
      <c r="AI106" s="367"/>
      <c r="AJ106" s="367"/>
      <c r="AK106" s="368">
        <v>4.29</v>
      </c>
      <c r="AL106" s="368"/>
      <c r="AM106" s="369" t="e">
        <f>ROUNDDOWN(AK106*#REF!/#REF!,1)</f>
        <v>#REF!</v>
      </c>
      <c r="AN106" s="365" t="e">
        <f t="shared" si="11"/>
        <v>#REF!</v>
      </c>
      <c r="AO106" s="365" t="e">
        <f t="shared" si="11"/>
        <v>#REF!</v>
      </c>
      <c r="AP106" s="365" t="e">
        <f t="shared" si="11"/>
        <v>#REF!</v>
      </c>
      <c r="AQ106" s="365" t="e">
        <f t="shared" si="11"/>
        <v>#REF!</v>
      </c>
      <c r="AR106" s="365" t="e">
        <f t="shared" si="12"/>
        <v>#REF!</v>
      </c>
      <c r="AS106" s="365" t="e">
        <f t="shared" si="12"/>
        <v>#REF!</v>
      </c>
      <c r="AT106" s="365" t="e">
        <f t="shared" si="12"/>
        <v>#REF!</v>
      </c>
      <c r="AU106" s="365" t="e">
        <f t="shared" si="12"/>
        <v>#REF!</v>
      </c>
      <c r="AV106" s="370"/>
      <c r="AW106" s="88" t="s">
        <v>97</v>
      </c>
      <c r="AX106" s="371"/>
      <c r="AY106" s="372">
        <v>300</v>
      </c>
    </row>
    <row r="107" spans="1:51" s="32" customFormat="1" ht="66" customHeight="1" x14ac:dyDescent="0.25">
      <c r="A107" s="52"/>
      <c r="B107" s="52"/>
      <c r="C107" s="52"/>
      <c r="D107" s="52"/>
      <c r="E107" s="88"/>
      <c r="F107" s="41"/>
      <c r="G107" s="55"/>
      <c r="H107" s="55"/>
      <c r="I107" s="55"/>
      <c r="J107" s="55"/>
      <c r="K107" s="55"/>
      <c r="L107" s="89"/>
      <c r="M107" s="89"/>
      <c r="N107" s="89"/>
      <c r="O107" s="89"/>
      <c r="P107" s="56"/>
      <c r="Q107" s="56"/>
      <c r="R107" s="56"/>
      <c r="S107" s="56"/>
      <c r="T107" s="364"/>
      <c r="U107" s="365"/>
      <c r="V107" s="365"/>
      <c r="W107" s="365"/>
      <c r="X107" s="365"/>
      <c r="Y107" s="366"/>
      <c r="Z107" s="366"/>
      <c r="AA107" s="366"/>
      <c r="AB107" s="366"/>
      <c r="AC107" s="365"/>
      <c r="AD107" s="365"/>
      <c r="AE107" s="365"/>
      <c r="AF107" s="365"/>
      <c r="AG107" s="367"/>
      <c r="AH107" s="367"/>
      <c r="AI107" s="367"/>
      <c r="AJ107" s="367"/>
      <c r="AK107" s="368"/>
      <c r="AL107" s="368"/>
      <c r="AM107" s="369"/>
      <c r="AN107" s="365"/>
      <c r="AO107" s="365"/>
      <c r="AP107" s="365"/>
      <c r="AQ107" s="365"/>
      <c r="AR107" s="365"/>
      <c r="AS107" s="365"/>
      <c r="AT107" s="365"/>
      <c r="AU107" s="365"/>
      <c r="AV107" s="370"/>
      <c r="AW107" s="88"/>
      <c r="AX107" s="371"/>
      <c r="AY107" s="372"/>
    </row>
    <row r="108" spans="1:51" s="32" customFormat="1" ht="66" customHeight="1" x14ac:dyDescent="0.25">
      <c r="A108" s="52"/>
      <c r="B108" s="52"/>
      <c r="C108" s="52"/>
      <c r="D108" s="52"/>
      <c r="E108" s="88"/>
      <c r="F108" s="41"/>
      <c r="G108" s="55"/>
      <c r="H108" s="55"/>
      <c r="I108" s="55"/>
      <c r="J108" s="55"/>
      <c r="K108" s="55"/>
      <c r="L108" s="89"/>
      <c r="M108" s="89"/>
      <c r="N108" s="89"/>
      <c r="O108" s="89"/>
      <c r="P108" s="56"/>
      <c r="Q108" s="56"/>
      <c r="R108" s="56"/>
      <c r="S108" s="56"/>
      <c r="T108" s="364"/>
      <c r="U108" s="365"/>
      <c r="V108" s="365"/>
      <c r="W108" s="365"/>
      <c r="X108" s="365"/>
      <c r="Y108" s="366"/>
      <c r="Z108" s="366"/>
      <c r="AA108" s="366"/>
      <c r="AB108" s="366"/>
      <c r="AC108" s="365"/>
      <c r="AD108" s="365"/>
      <c r="AE108" s="365"/>
      <c r="AF108" s="365"/>
      <c r="AG108" s="367"/>
      <c r="AH108" s="367"/>
      <c r="AI108" s="367"/>
      <c r="AJ108" s="367"/>
      <c r="AK108" s="368"/>
      <c r="AL108" s="368"/>
      <c r="AM108" s="369"/>
      <c r="AN108" s="365"/>
      <c r="AO108" s="365"/>
      <c r="AP108" s="365"/>
      <c r="AQ108" s="365"/>
      <c r="AR108" s="365"/>
      <c r="AS108" s="365"/>
      <c r="AT108" s="365"/>
      <c r="AU108" s="365"/>
      <c r="AV108" s="370"/>
      <c r="AW108" s="88"/>
      <c r="AX108" s="371"/>
      <c r="AY108" s="372"/>
    </row>
    <row r="109" spans="1:51" s="32" customFormat="1" ht="66" customHeight="1" x14ac:dyDescent="0.25">
      <c r="A109" s="52"/>
      <c r="B109" s="52"/>
      <c r="C109" s="52"/>
      <c r="D109" s="52"/>
      <c r="E109" s="88"/>
      <c r="F109" s="41"/>
      <c r="G109" s="55"/>
      <c r="H109" s="55"/>
      <c r="I109" s="55"/>
      <c r="J109" s="55"/>
      <c r="K109" s="55"/>
      <c r="L109" s="89"/>
      <c r="M109" s="89"/>
      <c r="N109" s="89"/>
      <c r="O109" s="89"/>
      <c r="P109" s="56"/>
      <c r="Q109" s="56"/>
      <c r="R109" s="56"/>
      <c r="S109" s="56"/>
      <c r="T109" s="364"/>
      <c r="U109" s="365"/>
      <c r="V109" s="365"/>
      <c r="W109" s="365"/>
      <c r="X109" s="365"/>
      <c r="Y109" s="366"/>
      <c r="Z109" s="366"/>
      <c r="AA109" s="366"/>
      <c r="AB109" s="366"/>
      <c r="AC109" s="365"/>
      <c r="AD109" s="365"/>
      <c r="AE109" s="365"/>
      <c r="AF109" s="365"/>
      <c r="AG109" s="367"/>
      <c r="AH109" s="367"/>
      <c r="AI109" s="367"/>
      <c r="AJ109" s="367"/>
      <c r="AK109" s="368"/>
      <c r="AL109" s="368"/>
      <c r="AM109" s="369"/>
      <c r="AN109" s="365"/>
      <c r="AO109" s="365"/>
      <c r="AP109" s="365"/>
      <c r="AQ109" s="365"/>
      <c r="AR109" s="365"/>
      <c r="AS109" s="365"/>
      <c r="AT109" s="365"/>
      <c r="AU109" s="365"/>
      <c r="AV109" s="370"/>
      <c r="AW109" s="88"/>
      <c r="AX109" s="371"/>
      <c r="AY109" s="372"/>
    </row>
    <row r="110" spans="1:51" s="32" customFormat="1" ht="66" customHeight="1" x14ac:dyDescent="0.25">
      <c r="A110" s="52"/>
      <c r="B110" s="52"/>
      <c r="C110" s="52"/>
      <c r="D110" s="52"/>
      <c r="E110" s="88"/>
      <c r="F110" s="41"/>
      <c r="G110" s="55"/>
      <c r="H110" s="55"/>
      <c r="I110" s="55"/>
      <c r="J110" s="55"/>
      <c r="K110" s="55"/>
      <c r="L110" s="89"/>
      <c r="M110" s="89"/>
      <c r="N110" s="89"/>
      <c r="O110" s="89"/>
      <c r="P110" s="56"/>
      <c r="Q110" s="56"/>
      <c r="R110" s="56"/>
      <c r="S110" s="56"/>
      <c r="T110" s="364"/>
      <c r="U110" s="365"/>
      <c r="V110" s="365"/>
      <c r="W110" s="365"/>
      <c r="X110" s="365"/>
      <c r="Y110" s="366"/>
      <c r="Z110" s="366"/>
      <c r="AA110" s="366"/>
      <c r="AB110" s="366"/>
      <c r="AC110" s="365"/>
      <c r="AD110" s="365"/>
      <c r="AE110" s="365"/>
      <c r="AF110" s="365"/>
      <c r="AG110" s="367"/>
      <c r="AH110" s="367"/>
      <c r="AI110" s="367"/>
      <c r="AJ110" s="367"/>
      <c r="AK110" s="368"/>
      <c r="AL110" s="368"/>
      <c r="AM110" s="369"/>
      <c r="AN110" s="365"/>
      <c r="AO110" s="365"/>
      <c r="AP110" s="365"/>
      <c r="AQ110" s="365"/>
      <c r="AR110" s="365"/>
      <c r="AS110" s="365"/>
      <c r="AT110" s="365"/>
      <c r="AU110" s="365"/>
      <c r="AV110" s="370"/>
      <c r="AW110" s="88"/>
      <c r="AX110" s="371"/>
      <c r="AY110" s="372"/>
    </row>
    <row r="111" spans="1:51" s="32" customFormat="1" ht="66" customHeight="1" x14ac:dyDescent="0.25">
      <c r="A111" s="52"/>
      <c r="B111" s="52"/>
      <c r="C111" s="52"/>
      <c r="D111" s="52"/>
      <c r="E111" s="88"/>
      <c r="F111" s="41"/>
      <c r="G111" s="55"/>
      <c r="H111" s="55"/>
      <c r="I111" s="55"/>
      <c r="J111" s="55"/>
      <c r="K111" s="55"/>
      <c r="L111" s="89"/>
      <c r="M111" s="89"/>
      <c r="N111" s="89"/>
      <c r="O111" s="89"/>
      <c r="P111" s="56"/>
      <c r="Q111" s="56"/>
      <c r="R111" s="56"/>
      <c r="S111" s="56"/>
      <c r="T111" s="364"/>
      <c r="U111" s="365"/>
      <c r="V111" s="365"/>
      <c r="W111" s="365"/>
      <c r="X111" s="365"/>
      <c r="Y111" s="366"/>
      <c r="Z111" s="366"/>
      <c r="AA111" s="366"/>
      <c r="AB111" s="366"/>
      <c r="AC111" s="365"/>
      <c r="AD111" s="365"/>
      <c r="AE111" s="365"/>
      <c r="AF111" s="365"/>
      <c r="AG111" s="367"/>
      <c r="AH111" s="367"/>
      <c r="AI111" s="367"/>
      <c r="AJ111" s="367"/>
      <c r="AK111" s="368"/>
      <c r="AL111" s="368"/>
      <c r="AM111" s="369"/>
      <c r="AN111" s="365"/>
      <c r="AO111" s="365"/>
      <c r="AP111" s="365"/>
      <c r="AQ111" s="365"/>
      <c r="AR111" s="365"/>
      <c r="AS111" s="365"/>
      <c r="AT111" s="365"/>
      <c r="AU111" s="365"/>
      <c r="AV111" s="370"/>
      <c r="AW111" s="88"/>
      <c r="AX111" s="371"/>
      <c r="AY111" s="372"/>
    </row>
    <row r="112" spans="1:51" s="32" customFormat="1" ht="66" customHeight="1" x14ac:dyDescent="0.25">
      <c r="A112" s="52"/>
      <c r="B112" s="52"/>
      <c r="C112" s="52"/>
      <c r="D112" s="52"/>
      <c r="E112" s="88"/>
      <c r="F112" s="41"/>
      <c r="G112" s="55"/>
      <c r="H112" s="55"/>
      <c r="I112" s="55"/>
      <c r="J112" s="55"/>
      <c r="K112" s="55"/>
      <c r="L112" s="89"/>
      <c r="M112" s="89"/>
      <c r="N112" s="89"/>
      <c r="O112" s="89"/>
      <c r="P112" s="56"/>
      <c r="Q112" s="56"/>
      <c r="R112" s="56"/>
      <c r="S112" s="56"/>
      <c r="T112" s="364"/>
      <c r="U112" s="365"/>
      <c r="V112" s="365"/>
      <c r="W112" s="365"/>
      <c r="X112" s="365"/>
      <c r="Y112" s="366"/>
      <c r="Z112" s="366"/>
      <c r="AA112" s="366"/>
      <c r="AB112" s="366"/>
      <c r="AC112" s="365"/>
      <c r="AD112" s="365"/>
      <c r="AE112" s="365"/>
      <c r="AF112" s="365"/>
      <c r="AG112" s="367"/>
      <c r="AH112" s="367"/>
      <c r="AI112" s="367"/>
      <c r="AJ112" s="367"/>
      <c r="AK112" s="368"/>
      <c r="AL112" s="368"/>
      <c r="AM112" s="369"/>
      <c r="AN112" s="365"/>
      <c r="AO112" s="365"/>
      <c r="AP112" s="365"/>
      <c r="AQ112" s="365"/>
      <c r="AR112" s="365"/>
      <c r="AS112" s="365"/>
      <c r="AT112" s="365"/>
      <c r="AU112" s="365"/>
      <c r="AV112" s="370"/>
      <c r="AW112" s="88"/>
      <c r="AX112" s="371"/>
      <c r="AY112" s="372"/>
    </row>
    <row r="113" spans="1:59" s="32" customFormat="1" ht="87.75" customHeight="1" x14ac:dyDescent="0.25">
      <c r="A113" s="52" t="str">
        <f t="shared" si="7"/>
        <v>XL23NT2_D4+1</v>
      </c>
      <c r="B113" s="52" t="str">
        <f t="shared" si="8"/>
        <v>XL23NT2_D4+2</v>
      </c>
      <c r="C113" s="52" t="str">
        <f t="shared" si="9"/>
        <v>XL23NT2_D4+3</v>
      </c>
      <c r="D113" s="52" t="str">
        <f t="shared" si="10"/>
        <v>XL23NT2_D4+4</v>
      </c>
      <c r="E113" s="88" t="s">
        <v>97</v>
      </c>
      <c r="F113" s="41"/>
      <c r="G113" s="55" t="s">
        <v>1562</v>
      </c>
      <c r="H113" s="55" t="s">
        <v>105</v>
      </c>
      <c r="I113" s="55" t="s">
        <v>6443</v>
      </c>
      <c r="J113" s="55" t="s">
        <v>105</v>
      </c>
      <c r="K113" s="55" t="s">
        <v>6444</v>
      </c>
      <c r="L113" s="89">
        <v>800</v>
      </c>
      <c r="M113" s="89">
        <v>400</v>
      </c>
      <c r="N113" s="89">
        <v>350</v>
      </c>
      <c r="O113" s="89">
        <v>300</v>
      </c>
      <c r="P113" s="56"/>
      <c r="Q113" s="56"/>
      <c r="R113" s="56"/>
      <c r="S113" s="56"/>
      <c r="T113" s="364" t="str">
        <f>G113</f>
        <v>XL23NT2_D4</v>
      </c>
      <c r="U113" s="365"/>
      <c r="V113" s="365"/>
      <c r="W113" s="365"/>
      <c r="X113" s="365"/>
      <c r="Y113" s="366">
        <f>U113/L113</f>
        <v>0</v>
      </c>
      <c r="Z113" s="366">
        <f>V113/M113</f>
        <v>0</v>
      </c>
      <c r="AA113" s="366"/>
      <c r="AB113" s="366"/>
      <c r="AC113" s="365"/>
      <c r="AD113" s="365"/>
      <c r="AE113" s="365"/>
      <c r="AF113" s="365"/>
      <c r="AG113" s="367"/>
      <c r="AH113" s="367"/>
      <c r="AI113" s="367"/>
      <c r="AJ113" s="367"/>
      <c r="AK113" s="368">
        <v>5.8125</v>
      </c>
      <c r="AL113" s="368"/>
      <c r="AM113" s="369" t="e">
        <f>ROUNDDOWN(AK113*#REF!/#REF!,1)</f>
        <v>#REF!</v>
      </c>
      <c r="AN113" s="365" t="e">
        <f t="shared" si="11"/>
        <v>#REF!</v>
      </c>
      <c r="AO113" s="365" t="e">
        <f t="shared" si="11"/>
        <v>#REF!</v>
      </c>
      <c r="AP113" s="365" t="e">
        <f t="shared" si="11"/>
        <v>#REF!</v>
      </c>
      <c r="AQ113" s="365" t="e">
        <f t="shared" si="11"/>
        <v>#REF!</v>
      </c>
      <c r="AR113" s="365" t="e">
        <f t="shared" si="12"/>
        <v>#REF!</v>
      </c>
      <c r="AS113" s="365" t="e">
        <f t="shared" si="12"/>
        <v>#REF!</v>
      </c>
      <c r="AT113" s="365" t="e">
        <f t="shared" si="12"/>
        <v>#REF!</v>
      </c>
      <c r="AU113" s="365" t="e">
        <f t="shared" si="12"/>
        <v>#REF!</v>
      </c>
      <c r="AV113" s="370"/>
      <c r="AW113" s="88" t="s">
        <v>97</v>
      </c>
      <c r="AX113" s="371"/>
      <c r="AY113" s="372"/>
    </row>
    <row r="114" spans="1:59" s="32" customFormat="1" ht="87.75" customHeight="1" x14ac:dyDescent="0.25">
      <c r="A114" s="52"/>
      <c r="B114" s="52"/>
      <c r="C114" s="52"/>
      <c r="D114" s="52"/>
      <c r="E114" s="88"/>
      <c r="F114" s="41"/>
      <c r="G114" s="55"/>
      <c r="H114" s="55"/>
      <c r="I114" s="55"/>
      <c r="J114" s="55"/>
      <c r="K114" s="55"/>
      <c r="L114" s="89"/>
      <c r="M114" s="89"/>
      <c r="N114" s="89"/>
      <c r="O114" s="89"/>
      <c r="P114" s="56"/>
      <c r="Q114" s="56"/>
      <c r="R114" s="56"/>
      <c r="S114" s="56"/>
      <c r="T114" s="364"/>
      <c r="U114" s="365"/>
      <c r="V114" s="365"/>
      <c r="W114" s="365"/>
      <c r="X114" s="365"/>
      <c r="Y114" s="366"/>
      <c r="Z114" s="366"/>
      <c r="AA114" s="366"/>
      <c r="AB114" s="366"/>
      <c r="AC114" s="365"/>
      <c r="AD114" s="365"/>
      <c r="AE114" s="365"/>
      <c r="AF114" s="365"/>
      <c r="AG114" s="367"/>
      <c r="AH114" s="367"/>
      <c r="AI114" s="367"/>
      <c r="AJ114" s="367"/>
      <c r="AK114" s="368"/>
      <c r="AL114" s="368"/>
      <c r="AM114" s="369"/>
      <c r="AN114" s="365"/>
      <c r="AO114" s="365"/>
      <c r="AP114" s="365"/>
      <c r="AQ114" s="365"/>
      <c r="AR114" s="365"/>
      <c r="AS114" s="365"/>
      <c r="AT114" s="365"/>
      <c r="AU114" s="365"/>
      <c r="AV114" s="370"/>
      <c r="AW114" s="88"/>
      <c r="AX114" s="371"/>
      <c r="AY114" s="372"/>
    </row>
    <row r="115" spans="1:59" s="32" customFormat="1" ht="87.75" customHeight="1" x14ac:dyDescent="0.25">
      <c r="A115" s="52"/>
      <c r="B115" s="52"/>
      <c r="C115" s="52"/>
      <c r="D115" s="52"/>
      <c r="E115" s="88"/>
      <c r="F115" s="41"/>
      <c r="G115" s="55"/>
      <c r="H115" s="55"/>
      <c r="I115" s="55"/>
      <c r="J115" s="55"/>
      <c r="K115" s="55"/>
      <c r="L115" s="89"/>
      <c r="M115" s="89"/>
      <c r="N115" s="89"/>
      <c r="O115" s="89"/>
      <c r="P115" s="56"/>
      <c r="Q115" s="56"/>
      <c r="R115" s="56"/>
      <c r="S115" s="56"/>
      <c r="T115" s="364"/>
      <c r="U115" s="365"/>
      <c r="V115" s="365"/>
      <c r="W115" s="365"/>
      <c r="X115" s="365"/>
      <c r="Y115" s="366"/>
      <c r="Z115" s="366"/>
      <c r="AA115" s="366"/>
      <c r="AB115" s="366"/>
      <c r="AC115" s="365"/>
      <c r="AD115" s="365"/>
      <c r="AE115" s="365"/>
      <c r="AF115" s="365"/>
      <c r="AG115" s="367"/>
      <c r="AH115" s="367"/>
      <c r="AI115" s="367"/>
      <c r="AJ115" s="367"/>
      <c r="AK115" s="368"/>
      <c r="AL115" s="368"/>
      <c r="AM115" s="369"/>
      <c r="AN115" s="365"/>
      <c r="AO115" s="365"/>
      <c r="AP115" s="365"/>
      <c r="AQ115" s="365"/>
      <c r="AR115" s="365"/>
      <c r="AS115" s="365"/>
      <c r="AT115" s="365"/>
      <c r="AU115" s="365"/>
      <c r="AV115" s="370"/>
      <c r="AW115" s="88"/>
      <c r="AX115" s="371"/>
      <c r="AY115" s="372"/>
    </row>
    <row r="116" spans="1:59" s="32" customFormat="1" ht="87.75" customHeight="1" x14ac:dyDescent="0.25">
      <c r="A116" s="52"/>
      <c r="B116" s="52"/>
      <c r="C116" s="52"/>
      <c r="D116" s="52"/>
      <c r="E116" s="88"/>
      <c r="F116" s="41"/>
      <c r="G116" s="55"/>
      <c r="H116" s="55"/>
      <c r="I116" s="55"/>
      <c r="J116" s="55"/>
      <c r="K116" s="55"/>
      <c r="L116" s="89"/>
      <c r="M116" s="89"/>
      <c r="N116" s="89"/>
      <c r="O116" s="89"/>
      <c r="P116" s="56"/>
      <c r="Q116" s="56"/>
      <c r="R116" s="56"/>
      <c r="S116" s="56"/>
      <c r="T116" s="364"/>
      <c r="U116" s="365"/>
      <c r="V116" s="365"/>
      <c r="W116" s="365"/>
      <c r="X116" s="365"/>
      <c r="Y116" s="366"/>
      <c r="Z116" s="366"/>
      <c r="AA116" s="366"/>
      <c r="AB116" s="366"/>
      <c r="AC116" s="365"/>
      <c r="AD116" s="365"/>
      <c r="AE116" s="365"/>
      <c r="AF116" s="365"/>
      <c r="AG116" s="367"/>
      <c r="AH116" s="367"/>
      <c r="AI116" s="367"/>
      <c r="AJ116" s="367"/>
      <c r="AK116" s="368"/>
      <c r="AL116" s="368"/>
      <c r="AM116" s="369"/>
      <c r="AN116" s="365"/>
      <c r="AO116" s="365"/>
      <c r="AP116" s="365"/>
      <c r="AQ116" s="365"/>
      <c r="AR116" s="365"/>
      <c r="AS116" s="365"/>
      <c r="AT116" s="365"/>
      <c r="AU116" s="365"/>
      <c r="AV116" s="370"/>
      <c r="AW116" s="88"/>
      <c r="AX116" s="371"/>
      <c r="AY116" s="372"/>
    </row>
    <row r="117" spans="1:59" s="32" customFormat="1" ht="87.75" customHeight="1" x14ac:dyDescent="0.25">
      <c r="A117" s="52"/>
      <c r="B117" s="52"/>
      <c r="C117" s="52"/>
      <c r="D117" s="52"/>
      <c r="E117" s="88"/>
      <c r="F117" s="41"/>
      <c r="G117" s="55"/>
      <c r="H117" s="55"/>
      <c r="I117" s="55"/>
      <c r="J117" s="55"/>
      <c r="K117" s="55"/>
      <c r="L117" s="89"/>
      <c r="M117" s="89"/>
      <c r="N117" s="89"/>
      <c r="O117" s="89"/>
      <c r="P117" s="56"/>
      <c r="Q117" s="56"/>
      <c r="R117" s="56"/>
      <c r="S117" s="56"/>
      <c r="T117" s="364"/>
      <c r="U117" s="365"/>
      <c r="V117" s="365"/>
      <c r="W117" s="365"/>
      <c r="X117" s="365"/>
      <c r="Y117" s="366"/>
      <c r="Z117" s="366"/>
      <c r="AA117" s="366"/>
      <c r="AB117" s="366"/>
      <c r="AC117" s="365"/>
      <c r="AD117" s="365"/>
      <c r="AE117" s="365"/>
      <c r="AF117" s="365"/>
      <c r="AG117" s="367"/>
      <c r="AH117" s="367"/>
      <c r="AI117" s="367"/>
      <c r="AJ117" s="367"/>
      <c r="AK117" s="368"/>
      <c r="AL117" s="368"/>
      <c r="AM117" s="369"/>
      <c r="AN117" s="365"/>
      <c r="AO117" s="365"/>
      <c r="AP117" s="365"/>
      <c r="AQ117" s="365"/>
      <c r="AR117" s="365"/>
      <c r="AS117" s="365"/>
      <c r="AT117" s="365"/>
      <c r="AU117" s="365"/>
      <c r="AV117" s="370"/>
      <c r="AW117" s="88"/>
      <c r="AX117" s="371"/>
      <c r="AY117" s="372"/>
    </row>
    <row r="118" spans="1:59" s="32" customFormat="1" ht="87.75" customHeight="1" x14ac:dyDescent="0.25">
      <c r="A118" s="52"/>
      <c r="B118" s="52"/>
      <c r="C118" s="52"/>
      <c r="D118" s="52"/>
      <c r="E118" s="88"/>
      <c r="F118" s="41"/>
      <c r="G118" s="55"/>
      <c r="H118" s="55"/>
      <c r="I118" s="55"/>
      <c r="J118" s="55"/>
      <c r="K118" s="55"/>
      <c r="L118" s="89"/>
      <c r="M118" s="89"/>
      <c r="N118" s="89"/>
      <c r="O118" s="89"/>
      <c r="P118" s="56"/>
      <c r="Q118" s="56"/>
      <c r="R118" s="56"/>
      <c r="S118" s="56"/>
      <c r="T118" s="364"/>
      <c r="U118" s="365"/>
      <c r="V118" s="365"/>
      <c r="W118" s="365"/>
      <c r="X118" s="365"/>
      <c r="Y118" s="366"/>
      <c r="Z118" s="366"/>
      <c r="AA118" s="366"/>
      <c r="AB118" s="366"/>
      <c r="AC118" s="365"/>
      <c r="AD118" s="365"/>
      <c r="AE118" s="365"/>
      <c r="AF118" s="365"/>
      <c r="AG118" s="367"/>
      <c r="AH118" s="367"/>
      <c r="AI118" s="367"/>
      <c r="AJ118" s="367"/>
      <c r="AK118" s="368"/>
      <c r="AL118" s="368"/>
      <c r="AM118" s="369"/>
      <c r="AN118" s="365"/>
      <c r="AO118" s="365"/>
      <c r="AP118" s="365"/>
      <c r="AQ118" s="365"/>
      <c r="AR118" s="365"/>
      <c r="AS118" s="365"/>
      <c r="AT118" s="365"/>
      <c r="AU118" s="365"/>
      <c r="AV118" s="370"/>
      <c r="AW118" s="88"/>
      <c r="AX118" s="371"/>
      <c r="AY118" s="372"/>
    </row>
    <row r="119" spans="1:59" s="32" customFormat="1" ht="87.75" customHeight="1" x14ac:dyDescent="0.25">
      <c r="A119" s="52"/>
      <c r="B119" s="52"/>
      <c r="C119" s="52"/>
      <c r="D119" s="52"/>
      <c r="E119" s="88"/>
      <c r="F119" s="41"/>
      <c r="G119" s="55"/>
      <c r="H119" s="55"/>
      <c r="I119" s="55"/>
      <c r="J119" s="55"/>
      <c r="K119" s="55"/>
      <c r="L119" s="89"/>
      <c r="M119" s="89"/>
      <c r="N119" s="89"/>
      <c r="O119" s="89"/>
      <c r="P119" s="56"/>
      <c r="Q119" s="56"/>
      <c r="R119" s="56"/>
      <c r="S119" s="56"/>
      <c r="T119" s="364"/>
      <c r="U119" s="365"/>
      <c r="V119" s="365"/>
      <c r="W119" s="365"/>
      <c r="X119" s="365"/>
      <c r="Y119" s="366"/>
      <c r="Z119" s="366"/>
      <c r="AA119" s="366"/>
      <c r="AB119" s="366"/>
      <c r="AC119" s="365"/>
      <c r="AD119" s="365"/>
      <c r="AE119" s="365"/>
      <c r="AF119" s="365"/>
      <c r="AG119" s="367"/>
      <c r="AH119" s="367"/>
      <c r="AI119" s="367"/>
      <c r="AJ119" s="367"/>
      <c r="AK119" s="368"/>
      <c r="AL119" s="368"/>
      <c r="AM119" s="369"/>
      <c r="AN119" s="365"/>
      <c r="AO119" s="365"/>
      <c r="AP119" s="365"/>
      <c r="AQ119" s="365"/>
      <c r="AR119" s="365"/>
      <c r="AS119" s="365"/>
      <c r="AT119" s="365"/>
      <c r="AU119" s="365"/>
      <c r="AV119" s="370"/>
      <c r="AW119" s="88"/>
      <c r="AX119" s="371"/>
      <c r="AY119" s="372"/>
    </row>
    <row r="120" spans="1:59" s="32" customFormat="1" ht="63" x14ac:dyDescent="0.25">
      <c r="A120" s="52" t="str">
        <f t="shared" si="7"/>
        <v>XL58NT+1</v>
      </c>
      <c r="B120" s="52" t="str">
        <f t="shared" si="8"/>
        <v>XL58NT+2</v>
      </c>
      <c r="C120" s="52" t="str">
        <f t="shared" si="9"/>
        <v>XL58NT+3</v>
      </c>
      <c r="D120" s="52" t="str">
        <f t="shared" si="10"/>
        <v>XL58NT+4</v>
      </c>
      <c r="E120" s="88" t="s">
        <v>97</v>
      </c>
      <c r="F120" s="54">
        <v>58</v>
      </c>
      <c r="G120" s="55" t="s">
        <v>1683</v>
      </c>
      <c r="H120" s="55" t="s">
        <v>1495</v>
      </c>
      <c r="I120" s="55" t="s">
        <v>6455</v>
      </c>
      <c r="J120" s="55" t="s">
        <v>1495</v>
      </c>
      <c r="K120" s="55" t="s">
        <v>6445</v>
      </c>
      <c r="L120" s="89">
        <v>900</v>
      </c>
      <c r="M120" s="89">
        <v>450</v>
      </c>
      <c r="N120" s="89">
        <v>400</v>
      </c>
      <c r="O120" s="89">
        <v>300</v>
      </c>
      <c r="P120" s="56"/>
      <c r="Q120" s="56"/>
      <c r="R120" s="56"/>
      <c r="S120" s="56"/>
      <c r="T120" s="364" t="str">
        <f t="shared" ref="T120" si="13">G120</f>
        <v>XL58NT</v>
      </c>
      <c r="U120" s="365"/>
      <c r="V120" s="365"/>
      <c r="W120" s="365"/>
      <c r="X120" s="365"/>
      <c r="Y120" s="366"/>
      <c r="Z120" s="366"/>
      <c r="AA120" s="366"/>
      <c r="AB120" s="366"/>
      <c r="AC120" s="365"/>
      <c r="AD120" s="365"/>
      <c r="AE120" s="365"/>
      <c r="AF120" s="365"/>
      <c r="AG120" s="367"/>
      <c r="AH120" s="367"/>
      <c r="AI120" s="367"/>
      <c r="AJ120" s="367"/>
      <c r="AK120" s="368">
        <v>5.95</v>
      </c>
      <c r="AL120" s="368"/>
      <c r="AM120" s="369" t="e">
        <f>ROUNDDOWN(AK120*#REF!/#REF!,1)</f>
        <v>#REF!</v>
      </c>
      <c r="AN120" s="365" t="e">
        <f t="shared" si="11"/>
        <v>#REF!</v>
      </c>
      <c r="AO120" s="365" t="e">
        <f t="shared" si="11"/>
        <v>#REF!</v>
      </c>
      <c r="AP120" s="365" t="e">
        <f t="shared" si="11"/>
        <v>#REF!</v>
      </c>
      <c r="AQ120" s="365" t="e">
        <f t="shared" si="11"/>
        <v>#REF!</v>
      </c>
      <c r="AR120" s="365" t="e">
        <f t="shared" si="12"/>
        <v>#REF!</v>
      </c>
      <c r="AS120" s="365" t="e">
        <f t="shared" si="12"/>
        <v>#REF!</v>
      </c>
      <c r="AT120" s="365" t="e">
        <f t="shared" si="12"/>
        <v>#REF!</v>
      </c>
      <c r="AU120" s="365" t="e">
        <f t="shared" si="12"/>
        <v>#REF!</v>
      </c>
      <c r="AV120" s="370"/>
      <c r="AW120" s="88" t="s">
        <v>97</v>
      </c>
      <c r="AX120" s="371"/>
      <c r="AY120" s="372">
        <v>240</v>
      </c>
    </row>
    <row r="121" spans="1:59" s="32" customFormat="1" ht="15.75" x14ac:dyDescent="0.25">
      <c r="A121" s="52"/>
      <c r="B121" s="52"/>
      <c r="C121" s="52"/>
      <c r="D121" s="52"/>
      <c r="E121" s="88"/>
      <c r="F121" s="54"/>
      <c r="G121" s="55"/>
      <c r="H121" s="55"/>
      <c r="I121" s="55"/>
      <c r="J121" s="55"/>
      <c r="K121" s="55"/>
      <c r="L121" s="89"/>
      <c r="M121" s="89"/>
      <c r="N121" s="89"/>
      <c r="O121" s="89"/>
      <c r="P121" s="56"/>
      <c r="Q121" s="56"/>
      <c r="R121" s="56"/>
      <c r="S121" s="56"/>
      <c r="T121" s="364"/>
      <c r="U121" s="365"/>
      <c r="V121" s="365"/>
      <c r="W121" s="365"/>
      <c r="X121" s="365"/>
      <c r="Y121" s="366"/>
      <c r="Z121" s="366"/>
      <c r="AA121" s="366"/>
      <c r="AB121" s="366"/>
      <c r="AC121" s="365"/>
      <c r="AD121" s="365"/>
      <c r="AE121" s="365"/>
      <c r="AF121" s="365"/>
      <c r="AG121" s="367"/>
      <c r="AH121" s="367"/>
      <c r="AI121" s="367"/>
      <c r="AJ121" s="367"/>
      <c r="AK121" s="368"/>
      <c r="AL121" s="368"/>
      <c r="AM121" s="369"/>
      <c r="AN121" s="365"/>
      <c r="AO121" s="365"/>
      <c r="AP121" s="365"/>
      <c r="AQ121" s="365"/>
      <c r="AR121" s="365"/>
      <c r="AS121" s="365"/>
      <c r="AT121" s="365"/>
      <c r="AU121" s="365"/>
      <c r="AV121" s="370"/>
      <c r="AW121" s="88"/>
      <c r="AX121" s="371"/>
      <c r="AY121" s="372"/>
    </row>
    <row r="122" spans="1:59" s="32" customFormat="1" ht="15.75" x14ac:dyDescent="0.25">
      <c r="A122" s="52"/>
      <c r="B122" s="52"/>
      <c r="C122" s="52"/>
      <c r="D122" s="52"/>
      <c r="E122" s="88"/>
      <c r="F122" s="54"/>
      <c r="G122" s="55"/>
      <c r="H122" s="55"/>
      <c r="I122" s="55"/>
      <c r="J122" s="55"/>
      <c r="K122" s="55"/>
      <c r="L122" s="89"/>
      <c r="M122" s="89"/>
      <c r="N122" s="89"/>
      <c r="O122" s="89"/>
      <c r="P122" s="56"/>
      <c r="Q122" s="56"/>
      <c r="R122" s="56"/>
      <c r="S122" s="56"/>
      <c r="T122" s="364"/>
      <c r="U122" s="365"/>
      <c r="V122" s="365"/>
      <c r="W122" s="365"/>
      <c r="X122" s="365"/>
      <c r="Y122" s="366"/>
      <c r="Z122" s="366"/>
      <c r="AA122" s="366"/>
      <c r="AB122" s="366"/>
      <c r="AC122" s="365"/>
      <c r="AD122" s="365"/>
      <c r="AE122" s="365"/>
      <c r="AF122" s="365"/>
      <c r="AG122" s="367"/>
      <c r="AH122" s="367"/>
      <c r="AI122" s="367"/>
      <c r="AJ122" s="367"/>
      <c r="AK122" s="368"/>
      <c r="AL122" s="368"/>
      <c r="AM122" s="369"/>
      <c r="AN122" s="365"/>
      <c r="AO122" s="365"/>
      <c r="AP122" s="365"/>
      <c r="AQ122" s="365"/>
      <c r="AR122" s="365"/>
      <c r="AS122" s="365"/>
      <c r="AT122" s="365"/>
      <c r="AU122" s="365"/>
      <c r="AV122" s="370"/>
      <c r="AW122" s="88"/>
      <c r="AX122" s="371"/>
      <c r="AY122" s="372"/>
    </row>
    <row r="123" spans="1:59" s="32" customFormat="1" ht="15.75" x14ac:dyDescent="0.25">
      <c r="A123" s="52"/>
      <c r="B123" s="52"/>
      <c r="C123" s="52"/>
      <c r="D123" s="52"/>
      <c r="E123" s="88"/>
      <c r="F123" s="54"/>
      <c r="G123" s="55"/>
      <c r="H123" s="55"/>
      <c r="I123" s="55"/>
      <c r="J123" s="55"/>
      <c r="K123" s="55"/>
      <c r="L123" s="89"/>
      <c r="M123" s="89"/>
      <c r="N123" s="89"/>
      <c r="O123" s="89"/>
      <c r="P123" s="56"/>
      <c r="Q123" s="56"/>
      <c r="R123" s="56"/>
      <c r="S123" s="56"/>
      <c r="T123" s="364"/>
      <c r="U123" s="365"/>
      <c r="V123" s="365"/>
      <c r="W123" s="365"/>
      <c r="X123" s="365"/>
      <c r="Y123" s="366"/>
      <c r="Z123" s="366"/>
      <c r="AA123" s="366"/>
      <c r="AB123" s="366"/>
      <c r="AC123" s="365"/>
      <c r="AD123" s="365"/>
      <c r="AE123" s="365"/>
      <c r="AF123" s="365"/>
      <c r="AG123" s="367"/>
      <c r="AH123" s="367"/>
      <c r="AI123" s="367"/>
      <c r="AJ123" s="367"/>
      <c r="AK123" s="368"/>
      <c r="AL123" s="368"/>
      <c r="AM123" s="369"/>
      <c r="AN123" s="365"/>
      <c r="AO123" s="365"/>
      <c r="AP123" s="365"/>
      <c r="AQ123" s="365"/>
      <c r="AR123" s="365"/>
      <c r="AS123" s="365"/>
      <c r="AT123" s="365"/>
      <c r="AU123" s="365"/>
      <c r="AV123" s="370"/>
      <c r="AW123" s="88"/>
      <c r="AX123" s="371"/>
      <c r="AY123" s="372"/>
    </row>
    <row r="124" spans="1:59" s="32" customFormat="1" ht="15.75" x14ac:dyDescent="0.25">
      <c r="A124" s="52"/>
      <c r="B124" s="52"/>
      <c r="C124" s="52"/>
      <c r="D124" s="52"/>
      <c r="E124" s="88"/>
      <c r="F124" s="54"/>
      <c r="G124" s="55"/>
      <c r="H124" s="55"/>
      <c r="I124" s="55"/>
      <c r="J124" s="55"/>
      <c r="K124" s="55"/>
      <c r="L124" s="89"/>
      <c r="M124" s="89"/>
      <c r="N124" s="89"/>
      <c r="O124" s="89"/>
      <c r="P124" s="56"/>
      <c r="Q124" s="56"/>
      <c r="R124" s="56"/>
      <c r="S124" s="56"/>
      <c r="T124" s="364"/>
      <c r="U124" s="365"/>
      <c r="V124" s="365"/>
      <c r="W124" s="365"/>
      <c r="X124" s="365"/>
      <c r="Y124" s="366"/>
      <c r="Z124" s="366"/>
      <c r="AA124" s="366"/>
      <c r="AB124" s="366"/>
      <c r="AC124" s="365"/>
      <c r="AD124" s="365"/>
      <c r="AE124" s="365"/>
      <c r="AF124" s="365"/>
      <c r="AG124" s="367"/>
      <c r="AH124" s="367"/>
      <c r="AI124" s="367"/>
      <c r="AJ124" s="367"/>
      <c r="AK124" s="368"/>
      <c r="AL124" s="368"/>
      <c r="AM124" s="369"/>
      <c r="AN124" s="365"/>
      <c r="AO124" s="365"/>
      <c r="AP124" s="365"/>
      <c r="AQ124" s="365"/>
      <c r="AR124" s="365"/>
      <c r="AS124" s="365"/>
      <c r="AT124" s="365"/>
      <c r="AU124" s="365"/>
      <c r="AV124" s="370"/>
      <c r="AW124" s="88"/>
      <c r="AX124" s="371"/>
      <c r="AY124" s="372"/>
    </row>
    <row r="125" spans="1:59" s="32" customFormat="1" ht="15.75" x14ac:dyDescent="0.25">
      <c r="A125" s="52"/>
      <c r="B125" s="52"/>
      <c r="C125" s="52"/>
      <c r="D125" s="52"/>
      <c r="E125" s="88"/>
      <c r="F125" s="54"/>
      <c r="G125" s="55"/>
      <c r="H125" s="55"/>
      <c r="I125" s="55"/>
      <c r="J125" s="55"/>
      <c r="K125" s="55"/>
      <c r="L125" s="89"/>
      <c r="M125" s="89"/>
      <c r="N125" s="89"/>
      <c r="O125" s="89"/>
      <c r="P125" s="56"/>
      <c r="Q125" s="56"/>
      <c r="R125" s="56"/>
      <c r="S125" s="56"/>
      <c r="T125" s="364"/>
      <c r="U125" s="365"/>
      <c r="V125" s="365"/>
      <c r="W125" s="365"/>
      <c r="X125" s="365"/>
      <c r="Y125" s="366"/>
      <c r="Z125" s="366"/>
      <c r="AA125" s="366"/>
      <c r="AB125" s="366"/>
      <c r="AC125" s="365"/>
      <c r="AD125" s="365"/>
      <c r="AE125" s="365"/>
      <c r="AF125" s="365"/>
      <c r="AG125" s="367"/>
      <c r="AH125" s="367"/>
      <c r="AI125" s="367"/>
      <c r="AJ125" s="367"/>
      <c r="AK125" s="368"/>
      <c r="AL125" s="368"/>
      <c r="AM125" s="369"/>
      <c r="AN125" s="365"/>
      <c r="AO125" s="365"/>
      <c r="AP125" s="365"/>
      <c r="AQ125" s="365"/>
      <c r="AR125" s="365"/>
      <c r="AS125" s="365"/>
      <c r="AT125" s="365"/>
      <c r="AU125" s="365"/>
      <c r="AV125" s="370"/>
      <c r="AW125" s="88"/>
      <c r="AX125" s="371"/>
      <c r="AY125" s="372"/>
    </row>
    <row r="126" spans="1:59" s="32" customFormat="1" ht="15.75" x14ac:dyDescent="0.25">
      <c r="A126" s="52"/>
      <c r="B126" s="52"/>
      <c r="C126" s="52"/>
      <c r="D126" s="52"/>
      <c r="E126" s="88"/>
      <c r="F126" s="54"/>
      <c r="G126" s="55"/>
      <c r="H126" s="55"/>
      <c r="I126" s="55"/>
      <c r="J126" s="55"/>
      <c r="K126" s="55"/>
      <c r="L126" s="89"/>
      <c r="M126" s="89"/>
      <c r="N126" s="89"/>
      <c r="O126" s="89"/>
      <c r="P126" s="56"/>
      <c r="Q126" s="56"/>
      <c r="R126" s="56"/>
      <c r="S126" s="56"/>
      <c r="T126" s="364"/>
      <c r="U126" s="365"/>
      <c r="V126" s="365"/>
      <c r="W126" s="365"/>
      <c r="X126" s="365"/>
      <c r="Y126" s="366"/>
      <c r="Z126" s="366"/>
      <c r="AA126" s="366"/>
      <c r="AB126" s="366"/>
      <c r="AC126" s="365"/>
      <c r="AD126" s="365"/>
      <c r="AE126" s="365"/>
      <c r="AF126" s="365"/>
      <c r="AG126" s="367"/>
      <c r="AH126" s="367"/>
      <c r="AI126" s="367"/>
      <c r="AJ126" s="367"/>
      <c r="AK126" s="368"/>
      <c r="AL126" s="368"/>
      <c r="AM126" s="369"/>
      <c r="AN126" s="365"/>
      <c r="AO126" s="365"/>
      <c r="AP126" s="365"/>
      <c r="AQ126" s="365"/>
      <c r="AR126" s="365"/>
      <c r="AS126" s="365"/>
      <c r="AT126" s="365"/>
      <c r="AU126" s="365"/>
      <c r="AV126" s="370"/>
      <c r="AW126" s="88"/>
      <c r="AX126" s="371"/>
      <c r="AY126" s="372"/>
    </row>
    <row r="127" spans="1:59" s="32" customFormat="1" ht="54" customHeight="1" x14ac:dyDescent="0.25">
      <c r="A127" s="52" t="str">
        <f t="shared" si="7"/>
        <v>XL11NT2_D2+1</v>
      </c>
      <c r="B127" s="52" t="str">
        <f t="shared" si="8"/>
        <v>XL11NT2_D2+2</v>
      </c>
      <c r="C127" s="52" t="str">
        <f t="shared" si="9"/>
        <v>XL11NT2_D2+3</v>
      </c>
      <c r="D127" s="52" t="str">
        <f t="shared" si="10"/>
        <v>XL11NT2_D2+4</v>
      </c>
      <c r="E127" s="88" t="s">
        <v>97</v>
      </c>
      <c r="F127" s="41"/>
      <c r="G127" s="55" t="s">
        <v>103</v>
      </c>
      <c r="H127" s="55" t="s">
        <v>6446</v>
      </c>
      <c r="I127" s="55" t="s">
        <v>6447</v>
      </c>
      <c r="J127" s="55" t="s">
        <v>6446</v>
      </c>
      <c r="K127" s="55" t="s">
        <v>6396</v>
      </c>
      <c r="L127" s="89">
        <v>1300</v>
      </c>
      <c r="M127" s="89">
        <v>650</v>
      </c>
      <c r="N127" s="89">
        <v>500</v>
      </c>
      <c r="O127" s="89">
        <v>400</v>
      </c>
      <c r="P127" s="56"/>
      <c r="Q127" s="56"/>
      <c r="R127" s="56"/>
      <c r="S127" s="56"/>
      <c r="T127" s="364" t="str">
        <f>G127</f>
        <v>XL11NT2_D2</v>
      </c>
      <c r="U127" s="365"/>
      <c r="V127" s="365"/>
      <c r="W127" s="365"/>
      <c r="X127" s="365"/>
      <c r="Y127" s="366"/>
      <c r="Z127" s="366"/>
      <c r="AA127" s="366"/>
      <c r="AB127" s="366"/>
      <c r="AC127" s="365"/>
      <c r="AD127" s="365"/>
      <c r="AE127" s="365"/>
      <c r="AF127" s="365"/>
      <c r="AG127" s="367"/>
      <c r="AH127" s="367"/>
      <c r="AI127" s="367"/>
      <c r="AJ127" s="367"/>
      <c r="AK127" s="368">
        <v>4.29</v>
      </c>
      <c r="AL127" s="368"/>
      <c r="AM127" s="369" t="e">
        <f>ROUNDDOWN(AK127*#REF!/#REF!,1)</f>
        <v>#REF!</v>
      </c>
      <c r="AN127" s="365" t="e">
        <f t="shared" si="11"/>
        <v>#REF!</v>
      </c>
      <c r="AO127" s="365" t="e">
        <f t="shared" si="11"/>
        <v>#REF!</v>
      </c>
      <c r="AP127" s="365" t="e">
        <f t="shared" si="11"/>
        <v>#REF!</v>
      </c>
      <c r="AQ127" s="365" t="e">
        <f t="shared" si="11"/>
        <v>#REF!</v>
      </c>
      <c r="AR127" s="365" t="e">
        <f t="shared" ref="AR127:AU127" si="14">IF(AN127&lt;1000,ROUND(AN127,-1),ROUND(AN127,-2))</f>
        <v>#REF!</v>
      </c>
      <c r="AS127" s="365" t="e">
        <f t="shared" si="14"/>
        <v>#REF!</v>
      </c>
      <c r="AT127" s="365" t="e">
        <f t="shared" si="14"/>
        <v>#REF!</v>
      </c>
      <c r="AU127" s="365" t="e">
        <f t="shared" si="14"/>
        <v>#REF!</v>
      </c>
      <c r="AV127" s="370"/>
      <c r="AW127" s="88" t="s">
        <v>97</v>
      </c>
      <c r="AX127" s="371"/>
      <c r="AY127" s="372">
        <v>0</v>
      </c>
      <c r="BG127" s="32" t="s">
        <v>106</v>
      </c>
    </row>
    <row r="128" spans="1:59" s="32" customFormat="1" ht="54" customHeight="1" x14ac:dyDescent="0.25">
      <c r="A128" s="52"/>
      <c r="B128" s="52"/>
      <c r="C128" s="52"/>
      <c r="D128" s="52"/>
      <c r="E128" s="88"/>
      <c r="F128" s="41"/>
      <c r="G128" s="55"/>
      <c r="H128" s="55"/>
      <c r="I128" s="55"/>
      <c r="J128" s="55"/>
      <c r="K128" s="55"/>
      <c r="L128" s="89"/>
      <c r="M128" s="89"/>
      <c r="N128" s="89"/>
      <c r="O128" s="89"/>
      <c r="P128" s="56"/>
      <c r="Q128" s="56"/>
      <c r="R128" s="56"/>
      <c r="S128" s="56"/>
      <c r="T128" s="364"/>
      <c r="U128" s="365"/>
      <c r="V128" s="365"/>
      <c r="W128" s="365"/>
      <c r="X128" s="365"/>
      <c r="Y128" s="366"/>
      <c r="Z128" s="366"/>
      <c r="AA128" s="366"/>
      <c r="AB128" s="366"/>
      <c r="AC128" s="365"/>
      <c r="AD128" s="365"/>
      <c r="AE128" s="365"/>
      <c r="AF128" s="365"/>
      <c r="AG128" s="367"/>
      <c r="AH128" s="367"/>
      <c r="AI128" s="367"/>
      <c r="AJ128" s="367"/>
      <c r="AK128" s="368"/>
      <c r="AL128" s="368"/>
      <c r="AM128" s="369"/>
      <c r="AN128" s="365"/>
      <c r="AO128" s="365"/>
      <c r="AP128" s="365"/>
      <c r="AQ128" s="365"/>
      <c r="AR128" s="365"/>
      <c r="AS128" s="365"/>
      <c r="AT128" s="365"/>
      <c r="AU128" s="365"/>
      <c r="AV128" s="370"/>
      <c r="AW128" s="88"/>
      <c r="AX128" s="371"/>
      <c r="AY128" s="372"/>
    </row>
    <row r="129" spans="1:51" s="32" customFormat="1" ht="54" customHeight="1" x14ac:dyDescent="0.25">
      <c r="A129" s="52"/>
      <c r="B129" s="52"/>
      <c r="C129" s="52"/>
      <c r="D129" s="52"/>
      <c r="E129" s="88"/>
      <c r="F129" s="41"/>
      <c r="G129" s="55"/>
      <c r="H129" s="55"/>
      <c r="I129" s="55"/>
      <c r="J129" s="55"/>
      <c r="K129" s="55"/>
      <c r="L129" s="89"/>
      <c r="M129" s="89"/>
      <c r="N129" s="89"/>
      <c r="O129" s="89"/>
      <c r="P129" s="56"/>
      <c r="Q129" s="56"/>
      <c r="R129" s="56"/>
      <c r="S129" s="56"/>
      <c r="T129" s="364"/>
      <c r="U129" s="365"/>
      <c r="V129" s="365"/>
      <c r="W129" s="365"/>
      <c r="X129" s="365"/>
      <c r="Y129" s="366"/>
      <c r="Z129" s="366"/>
      <c r="AA129" s="366"/>
      <c r="AB129" s="366"/>
      <c r="AC129" s="365"/>
      <c r="AD129" s="365"/>
      <c r="AE129" s="365"/>
      <c r="AF129" s="365"/>
      <c r="AG129" s="367"/>
      <c r="AH129" s="367"/>
      <c r="AI129" s="367"/>
      <c r="AJ129" s="367"/>
      <c r="AK129" s="368"/>
      <c r="AL129" s="368"/>
      <c r="AM129" s="369"/>
      <c r="AN129" s="365"/>
      <c r="AO129" s="365"/>
      <c r="AP129" s="365"/>
      <c r="AQ129" s="365"/>
      <c r="AR129" s="365"/>
      <c r="AS129" s="365"/>
      <c r="AT129" s="365"/>
      <c r="AU129" s="365"/>
      <c r="AV129" s="370"/>
      <c r="AW129" s="88"/>
      <c r="AX129" s="371"/>
      <c r="AY129" s="372"/>
    </row>
    <row r="130" spans="1:51" s="32" customFormat="1" ht="54" customHeight="1" x14ac:dyDescent="0.25">
      <c r="A130" s="52"/>
      <c r="B130" s="52"/>
      <c r="C130" s="52"/>
      <c r="D130" s="52"/>
      <c r="E130" s="88"/>
      <c r="F130" s="41"/>
      <c r="G130" s="55"/>
      <c r="H130" s="55"/>
      <c r="I130" s="55"/>
      <c r="J130" s="55"/>
      <c r="K130" s="55"/>
      <c r="L130" s="89"/>
      <c r="M130" s="89"/>
      <c r="N130" s="89"/>
      <c r="O130" s="89"/>
      <c r="P130" s="56"/>
      <c r="Q130" s="56"/>
      <c r="R130" s="56"/>
      <c r="S130" s="56"/>
      <c r="T130" s="364"/>
      <c r="U130" s="365"/>
      <c r="V130" s="365"/>
      <c r="W130" s="365"/>
      <c r="X130" s="365"/>
      <c r="Y130" s="366"/>
      <c r="Z130" s="366"/>
      <c r="AA130" s="366"/>
      <c r="AB130" s="366"/>
      <c r="AC130" s="365"/>
      <c r="AD130" s="365"/>
      <c r="AE130" s="365"/>
      <c r="AF130" s="365"/>
      <c r="AG130" s="367"/>
      <c r="AH130" s="367"/>
      <c r="AI130" s="367"/>
      <c r="AJ130" s="367"/>
      <c r="AK130" s="368"/>
      <c r="AL130" s="368"/>
      <c r="AM130" s="369"/>
      <c r="AN130" s="365"/>
      <c r="AO130" s="365"/>
      <c r="AP130" s="365"/>
      <c r="AQ130" s="365"/>
      <c r="AR130" s="365"/>
      <c r="AS130" s="365"/>
      <c r="AT130" s="365"/>
      <c r="AU130" s="365"/>
      <c r="AV130" s="370"/>
      <c r="AW130" s="88"/>
      <c r="AX130" s="371"/>
      <c r="AY130" s="372"/>
    </row>
    <row r="131" spans="1:51" s="32" customFormat="1" ht="54" customHeight="1" x14ac:dyDescent="0.25">
      <c r="A131" s="52"/>
      <c r="B131" s="52"/>
      <c r="C131" s="52"/>
      <c r="D131" s="52"/>
      <c r="E131" s="88"/>
      <c r="F131" s="41"/>
      <c r="G131" s="55"/>
      <c r="H131" s="55"/>
      <c r="I131" s="55"/>
      <c r="J131" s="55"/>
      <c r="K131" s="55"/>
      <c r="L131" s="89"/>
      <c r="M131" s="89"/>
      <c r="N131" s="89"/>
      <c r="O131" s="89"/>
      <c r="P131" s="56"/>
      <c r="Q131" s="56"/>
      <c r="R131" s="56"/>
      <c r="S131" s="56"/>
      <c r="T131" s="364"/>
      <c r="U131" s="365"/>
      <c r="V131" s="365"/>
      <c r="W131" s="365"/>
      <c r="X131" s="365"/>
      <c r="Y131" s="366"/>
      <c r="Z131" s="366"/>
      <c r="AA131" s="366"/>
      <c r="AB131" s="366"/>
      <c r="AC131" s="365"/>
      <c r="AD131" s="365"/>
      <c r="AE131" s="365"/>
      <c r="AF131" s="365"/>
      <c r="AG131" s="367"/>
      <c r="AH131" s="367"/>
      <c r="AI131" s="367"/>
      <c r="AJ131" s="367"/>
      <c r="AK131" s="368"/>
      <c r="AL131" s="368"/>
      <c r="AM131" s="369"/>
      <c r="AN131" s="365"/>
      <c r="AO131" s="365"/>
      <c r="AP131" s="365"/>
      <c r="AQ131" s="365"/>
      <c r="AR131" s="365"/>
      <c r="AS131" s="365"/>
      <c r="AT131" s="365"/>
      <c r="AU131" s="365"/>
      <c r="AV131" s="370"/>
      <c r="AW131" s="88"/>
      <c r="AX131" s="371"/>
      <c r="AY131" s="372"/>
    </row>
    <row r="132" spans="1:51" s="32" customFormat="1" ht="54" customHeight="1" x14ac:dyDescent="0.25">
      <c r="A132" s="52"/>
      <c r="B132" s="52"/>
      <c r="C132" s="52"/>
      <c r="D132" s="52"/>
      <c r="E132" s="88"/>
      <c r="F132" s="41"/>
      <c r="G132" s="55"/>
      <c r="H132" s="55"/>
      <c r="I132" s="55"/>
      <c r="J132" s="55"/>
      <c r="K132" s="55"/>
      <c r="L132" s="89"/>
      <c r="M132" s="89"/>
      <c r="N132" s="89"/>
      <c r="O132" s="89"/>
      <c r="P132" s="56"/>
      <c r="Q132" s="56"/>
      <c r="R132" s="56"/>
      <c r="S132" s="56"/>
      <c r="T132" s="364"/>
      <c r="U132" s="365"/>
      <c r="V132" s="365"/>
      <c r="W132" s="365"/>
      <c r="X132" s="365"/>
      <c r="Y132" s="366"/>
      <c r="Z132" s="366"/>
      <c r="AA132" s="366"/>
      <c r="AB132" s="366"/>
      <c r="AC132" s="365"/>
      <c r="AD132" s="365"/>
      <c r="AE132" s="365"/>
      <c r="AF132" s="365"/>
      <c r="AG132" s="367"/>
      <c r="AH132" s="367"/>
      <c r="AI132" s="367"/>
      <c r="AJ132" s="367"/>
      <c r="AK132" s="368"/>
      <c r="AL132" s="368"/>
      <c r="AM132" s="369"/>
      <c r="AN132" s="365"/>
      <c r="AO132" s="365"/>
      <c r="AP132" s="365"/>
      <c r="AQ132" s="365"/>
      <c r="AR132" s="365"/>
      <c r="AS132" s="365"/>
      <c r="AT132" s="365"/>
      <c r="AU132" s="365"/>
      <c r="AV132" s="370"/>
      <c r="AW132" s="88"/>
      <c r="AX132" s="371"/>
      <c r="AY132" s="372"/>
    </row>
    <row r="133" spans="1:51" s="32" customFormat="1" ht="54" customHeight="1" x14ac:dyDescent="0.25">
      <c r="A133" s="52"/>
      <c r="B133" s="52"/>
      <c r="C133" s="52"/>
      <c r="D133" s="52"/>
      <c r="E133" s="88"/>
      <c r="F133" s="41"/>
      <c r="G133" s="55"/>
      <c r="H133" s="55"/>
      <c r="I133" s="55"/>
      <c r="J133" s="55"/>
      <c r="K133" s="55"/>
      <c r="L133" s="89"/>
      <c r="M133" s="89"/>
      <c r="N133" s="89"/>
      <c r="O133" s="89"/>
      <c r="P133" s="56"/>
      <c r="Q133" s="56"/>
      <c r="R133" s="56"/>
      <c r="S133" s="56"/>
      <c r="T133" s="364"/>
      <c r="U133" s="365"/>
      <c r="V133" s="365"/>
      <c r="W133" s="365"/>
      <c r="X133" s="365"/>
      <c r="Y133" s="366"/>
      <c r="Z133" s="366"/>
      <c r="AA133" s="366"/>
      <c r="AB133" s="366"/>
      <c r="AC133" s="365"/>
      <c r="AD133" s="365"/>
      <c r="AE133" s="365"/>
      <c r="AF133" s="365"/>
      <c r="AG133" s="367"/>
      <c r="AH133" s="367"/>
      <c r="AI133" s="367"/>
      <c r="AJ133" s="367"/>
      <c r="AK133" s="368"/>
      <c r="AL133" s="368"/>
      <c r="AM133" s="369"/>
      <c r="AN133" s="365"/>
      <c r="AO133" s="365"/>
      <c r="AP133" s="365"/>
      <c r="AQ133" s="365"/>
      <c r="AR133" s="365"/>
      <c r="AS133" s="365"/>
      <c r="AT133" s="365"/>
      <c r="AU133" s="365"/>
      <c r="AV133" s="370"/>
      <c r="AW133" s="88"/>
      <c r="AX133" s="371"/>
      <c r="AY133" s="372"/>
    </row>
    <row r="134" spans="1:51" s="32" customFormat="1" ht="54" customHeight="1" x14ac:dyDescent="0.25">
      <c r="A134" s="52" t="str">
        <f t="shared" si="7"/>
        <v>XL13NT_D1+1</v>
      </c>
      <c r="B134" s="52" t="str">
        <f t="shared" si="8"/>
        <v>XL13NT_D1+2</v>
      </c>
      <c r="C134" s="52" t="str">
        <f t="shared" si="9"/>
        <v>XL13NT_D1+3</v>
      </c>
      <c r="D134" s="52" t="str">
        <f t="shared" si="10"/>
        <v>XL13NT_D1+4</v>
      </c>
      <c r="E134" s="88" t="s">
        <v>97</v>
      </c>
      <c r="F134" s="41"/>
      <c r="G134" s="55" t="s">
        <v>1507</v>
      </c>
      <c r="H134" s="55" t="s">
        <v>6448</v>
      </c>
      <c r="I134" s="55" t="s">
        <v>6449</v>
      </c>
      <c r="J134" s="55" t="s">
        <v>6448</v>
      </c>
      <c r="K134" s="55" t="s">
        <v>6449</v>
      </c>
      <c r="L134" s="89">
        <v>1300</v>
      </c>
      <c r="M134" s="89">
        <v>650</v>
      </c>
      <c r="N134" s="89">
        <v>500</v>
      </c>
      <c r="O134" s="89">
        <v>400</v>
      </c>
      <c r="P134" s="56"/>
      <c r="Q134" s="56"/>
      <c r="R134" s="56"/>
      <c r="S134" s="56"/>
      <c r="T134" s="364" t="str">
        <f t="shared" ref="T134:T148" si="15">G134</f>
        <v>XL13NT_D1</v>
      </c>
      <c r="U134" s="365"/>
      <c r="V134" s="365"/>
      <c r="W134" s="365"/>
      <c r="X134" s="365"/>
      <c r="Y134" s="366">
        <f>U134/L134</f>
        <v>0</v>
      </c>
      <c r="Z134" s="366">
        <f>V134/M134</f>
        <v>0</v>
      </c>
      <c r="AA134" s="366"/>
      <c r="AB134" s="366"/>
      <c r="AC134" s="365"/>
      <c r="AD134" s="365"/>
      <c r="AE134" s="365"/>
      <c r="AF134" s="365"/>
      <c r="AG134" s="367"/>
      <c r="AH134" s="367"/>
      <c r="AI134" s="367"/>
      <c r="AJ134" s="367"/>
      <c r="AK134" s="368">
        <v>4.29</v>
      </c>
      <c r="AL134" s="368"/>
      <c r="AM134" s="369" t="e">
        <f>ROUNDDOWN(AK134*#REF!/#REF!,1)</f>
        <v>#REF!</v>
      </c>
      <c r="AN134" s="365" t="e">
        <f t="shared" si="11"/>
        <v>#REF!</v>
      </c>
      <c r="AO134" s="365" t="e">
        <f t="shared" si="11"/>
        <v>#REF!</v>
      </c>
      <c r="AP134" s="365" t="e">
        <f t="shared" si="11"/>
        <v>#REF!</v>
      </c>
      <c r="AQ134" s="365" t="e">
        <f t="shared" si="11"/>
        <v>#REF!</v>
      </c>
      <c r="AR134" s="365" t="e">
        <f t="shared" ref="AR134:AU155" si="16">IF(AN134&lt;1000,ROUND(AN134,-1),ROUND(AN134,-2))</f>
        <v>#REF!</v>
      </c>
      <c r="AS134" s="365" t="e">
        <f t="shared" si="16"/>
        <v>#REF!</v>
      </c>
      <c r="AT134" s="365" t="e">
        <f t="shared" si="16"/>
        <v>#REF!</v>
      </c>
      <c r="AU134" s="365" t="e">
        <f t="shared" si="16"/>
        <v>#REF!</v>
      </c>
      <c r="AV134" s="370"/>
      <c r="AW134" s="88" t="s">
        <v>97</v>
      </c>
      <c r="AX134" s="371"/>
      <c r="AY134" s="372">
        <v>240</v>
      </c>
    </row>
    <row r="135" spans="1:51" s="32" customFormat="1" ht="54" customHeight="1" x14ac:dyDescent="0.25">
      <c r="A135" s="52"/>
      <c r="B135" s="52"/>
      <c r="C135" s="52"/>
      <c r="D135" s="52"/>
      <c r="E135" s="88"/>
      <c r="F135" s="41"/>
      <c r="G135" s="55"/>
      <c r="H135" s="55"/>
      <c r="I135" s="55"/>
      <c r="J135" s="55"/>
      <c r="K135" s="55"/>
      <c r="L135" s="89"/>
      <c r="M135" s="89"/>
      <c r="N135" s="89"/>
      <c r="O135" s="89"/>
      <c r="P135" s="56"/>
      <c r="Q135" s="56"/>
      <c r="R135" s="56"/>
      <c r="S135" s="56"/>
      <c r="T135" s="364"/>
      <c r="U135" s="365"/>
      <c r="V135" s="365"/>
      <c r="W135" s="365"/>
      <c r="X135" s="365"/>
      <c r="Y135" s="366"/>
      <c r="Z135" s="366"/>
      <c r="AA135" s="366"/>
      <c r="AB135" s="366"/>
      <c r="AC135" s="365"/>
      <c r="AD135" s="365"/>
      <c r="AE135" s="365"/>
      <c r="AF135" s="365"/>
      <c r="AG135" s="367"/>
      <c r="AH135" s="367"/>
      <c r="AI135" s="367"/>
      <c r="AJ135" s="367"/>
      <c r="AK135" s="368"/>
      <c r="AL135" s="368"/>
      <c r="AM135" s="369"/>
      <c r="AN135" s="365"/>
      <c r="AO135" s="365"/>
      <c r="AP135" s="365"/>
      <c r="AQ135" s="365"/>
      <c r="AR135" s="365"/>
      <c r="AS135" s="365"/>
      <c r="AT135" s="365"/>
      <c r="AU135" s="365"/>
      <c r="AV135" s="370"/>
      <c r="AW135" s="88"/>
      <c r="AX135" s="371"/>
      <c r="AY135" s="372"/>
    </row>
    <row r="136" spans="1:51" s="32" customFormat="1" ht="54" customHeight="1" x14ac:dyDescent="0.25">
      <c r="A136" s="52"/>
      <c r="B136" s="52"/>
      <c r="C136" s="52"/>
      <c r="D136" s="52"/>
      <c r="E136" s="88"/>
      <c r="F136" s="41"/>
      <c r="G136" s="55"/>
      <c r="H136" s="55"/>
      <c r="I136" s="55"/>
      <c r="J136" s="55"/>
      <c r="K136" s="55"/>
      <c r="L136" s="89"/>
      <c r="M136" s="89"/>
      <c r="N136" s="89"/>
      <c r="O136" s="89"/>
      <c r="P136" s="56"/>
      <c r="Q136" s="56"/>
      <c r="R136" s="56"/>
      <c r="S136" s="56"/>
      <c r="T136" s="364"/>
      <c r="U136" s="365"/>
      <c r="V136" s="365"/>
      <c r="W136" s="365"/>
      <c r="X136" s="365"/>
      <c r="Y136" s="366"/>
      <c r="Z136" s="366"/>
      <c r="AA136" s="366"/>
      <c r="AB136" s="366"/>
      <c r="AC136" s="365"/>
      <c r="AD136" s="365"/>
      <c r="AE136" s="365"/>
      <c r="AF136" s="365"/>
      <c r="AG136" s="367"/>
      <c r="AH136" s="367"/>
      <c r="AI136" s="367"/>
      <c r="AJ136" s="367"/>
      <c r="AK136" s="368"/>
      <c r="AL136" s="368"/>
      <c r="AM136" s="369"/>
      <c r="AN136" s="365"/>
      <c r="AO136" s="365"/>
      <c r="AP136" s="365"/>
      <c r="AQ136" s="365"/>
      <c r="AR136" s="365"/>
      <c r="AS136" s="365"/>
      <c r="AT136" s="365"/>
      <c r="AU136" s="365"/>
      <c r="AV136" s="370"/>
      <c r="AW136" s="88"/>
      <c r="AX136" s="371"/>
      <c r="AY136" s="372"/>
    </row>
    <row r="137" spans="1:51" s="32" customFormat="1" ht="54" customHeight="1" x14ac:dyDescent="0.25">
      <c r="A137" s="52"/>
      <c r="B137" s="52"/>
      <c r="C137" s="52"/>
      <c r="D137" s="52"/>
      <c r="E137" s="88"/>
      <c r="F137" s="41"/>
      <c r="G137" s="55"/>
      <c r="H137" s="55"/>
      <c r="I137" s="55"/>
      <c r="J137" s="55"/>
      <c r="K137" s="55"/>
      <c r="L137" s="89"/>
      <c r="M137" s="89"/>
      <c r="N137" s="89"/>
      <c r="O137" s="89"/>
      <c r="P137" s="56"/>
      <c r="Q137" s="56"/>
      <c r="R137" s="56"/>
      <c r="S137" s="56"/>
      <c r="T137" s="364"/>
      <c r="U137" s="365"/>
      <c r="V137" s="365"/>
      <c r="W137" s="365"/>
      <c r="X137" s="365"/>
      <c r="Y137" s="366"/>
      <c r="Z137" s="366"/>
      <c r="AA137" s="366"/>
      <c r="AB137" s="366"/>
      <c r="AC137" s="365"/>
      <c r="AD137" s="365"/>
      <c r="AE137" s="365"/>
      <c r="AF137" s="365"/>
      <c r="AG137" s="367"/>
      <c r="AH137" s="367"/>
      <c r="AI137" s="367"/>
      <c r="AJ137" s="367"/>
      <c r="AK137" s="368"/>
      <c r="AL137" s="368"/>
      <c r="AM137" s="369"/>
      <c r="AN137" s="365"/>
      <c r="AO137" s="365"/>
      <c r="AP137" s="365"/>
      <c r="AQ137" s="365"/>
      <c r="AR137" s="365"/>
      <c r="AS137" s="365"/>
      <c r="AT137" s="365"/>
      <c r="AU137" s="365"/>
      <c r="AV137" s="370"/>
      <c r="AW137" s="88"/>
      <c r="AX137" s="371"/>
      <c r="AY137" s="372"/>
    </row>
    <row r="138" spans="1:51" s="32" customFormat="1" ht="54" customHeight="1" x14ac:dyDescent="0.25">
      <c r="A138" s="52"/>
      <c r="B138" s="52"/>
      <c r="C138" s="52"/>
      <c r="D138" s="52"/>
      <c r="E138" s="88"/>
      <c r="F138" s="41"/>
      <c r="G138" s="55"/>
      <c r="H138" s="55"/>
      <c r="I138" s="55"/>
      <c r="J138" s="55"/>
      <c r="K138" s="55"/>
      <c r="L138" s="89"/>
      <c r="M138" s="89"/>
      <c r="N138" s="89"/>
      <c r="O138" s="89"/>
      <c r="P138" s="56"/>
      <c r="Q138" s="56"/>
      <c r="R138" s="56"/>
      <c r="S138" s="56"/>
      <c r="T138" s="364"/>
      <c r="U138" s="365"/>
      <c r="V138" s="365"/>
      <c r="W138" s="365"/>
      <c r="X138" s="365"/>
      <c r="Y138" s="366"/>
      <c r="Z138" s="366"/>
      <c r="AA138" s="366"/>
      <c r="AB138" s="366"/>
      <c r="AC138" s="365"/>
      <c r="AD138" s="365"/>
      <c r="AE138" s="365"/>
      <c r="AF138" s="365"/>
      <c r="AG138" s="367"/>
      <c r="AH138" s="367"/>
      <c r="AI138" s="367"/>
      <c r="AJ138" s="367"/>
      <c r="AK138" s="368"/>
      <c r="AL138" s="368"/>
      <c r="AM138" s="369"/>
      <c r="AN138" s="365"/>
      <c r="AO138" s="365"/>
      <c r="AP138" s="365"/>
      <c r="AQ138" s="365"/>
      <c r="AR138" s="365"/>
      <c r="AS138" s="365"/>
      <c r="AT138" s="365"/>
      <c r="AU138" s="365"/>
      <c r="AV138" s="370"/>
      <c r="AW138" s="88"/>
      <c r="AX138" s="371"/>
      <c r="AY138" s="372"/>
    </row>
    <row r="139" spans="1:51" s="32" customFormat="1" ht="54" customHeight="1" x14ac:dyDescent="0.25">
      <c r="A139" s="52"/>
      <c r="B139" s="52"/>
      <c r="C139" s="52"/>
      <c r="D139" s="52"/>
      <c r="E139" s="88"/>
      <c r="F139" s="41"/>
      <c r="G139" s="55"/>
      <c r="H139" s="55"/>
      <c r="I139" s="55"/>
      <c r="J139" s="55"/>
      <c r="K139" s="55"/>
      <c r="L139" s="89"/>
      <c r="M139" s="89"/>
      <c r="N139" s="89"/>
      <c r="O139" s="89"/>
      <c r="P139" s="56"/>
      <c r="Q139" s="56"/>
      <c r="R139" s="56"/>
      <c r="S139" s="56"/>
      <c r="T139" s="364"/>
      <c r="U139" s="365"/>
      <c r="V139" s="365"/>
      <c r="W139" s="365"/>
      <c r="X139" s="365"/>
      <c r="Y139" s="366"/>
      <c r="Z139" s="366"/>
      <c r="AA139" s="366"/>
      <c r="AB139" s="366"/>
      <c r="AC139" s="365"/>
      <c r="AD139" s="365"/>
      <c r="AE139" s="365"/>
      <c r="AF139" s="365"/>
      <c r="AG139" s="367"/>
      <c r="AH139" s="367"/>
      <c r="AI139" s="367"/>
      <c r="AJ139" s="367"/>
      <c r="AK139" s="368"/>
      <c r="AL139" s="368"/>
      <c r="AM139" s="369"/>
      <c r="AN139" s="365"/>
      <c r="AO139" s="365"/>
      <c r="AP139" s="365"/>
      <c r="AQ139" s="365"/>
      <c r="AR139" s="365"/>
      <c r="AS139" s="365"/>
      <c r="AT139" s="365"/>
      <c r="AU139" s="365"/>
      <c r="AV139" s="370"/>
      <c r="AW139" s="88"/>
      <c r="AX139" s="371"/>
      <c r="AY139" s="372"/>
    </row>
    <row r="140" spans="1:51" s="32" customFormat="1" ht="54" customHeight="1" x14ac:dyDescent="0.25">
      <c r="A140" s="52"/>
      <c r="B140" s="52"/>
      <c r="C140" s="52"/>
      <c r="D140" s="52"/>
      <c r="E140" s="88"/>
      <c r="F140" s="41"/>
      <c r="G140" s="55"/>
      <c r="H140" s="55"/>
      <c r="I140" s="55"/>
      <c r="J140" s="55"/>
      <c r="K140" s="55"/>
      <c r="L140" s="89"/>
      <c r="M140" s="89"/>
      <c r="N140" s="89"/>
      <c r="O140" s="89"/>
      <c r="P140" s="56"/>
      <c r="Q140" s="56"/>
      <c r="R140" s="56"/>
      <c r="S140" s="56"/>
      <c r="T140" s="364"/>
      <c r="U140" s="365"/>
      <c r="V140" s="365"/>
      <c r="W140" s="365"/>
      <c r="X140" s="365"/>
      <c r="Y140" s="366"/>
      <c r="Z140" s="366"/>
      <c r="AA140" s="366"/>
      <c r="AB140" s="366"/>
      <c r="AC140" s="365"/>
      <c r="AD140" s="365"/>
      <c r="AE140" s="365"/>
      <c r="AF140" s="365"/>
      <c r="AG140" s="367"/>
      <c r="AH140" s="367"/>
      <c r="AI140" s="367"/>
      <c r="AJ140" s="367"/>
      <c r="AK140" s="368"/>
      <c r="AL140" s="368"/>
      <c r="AM140" s="369"/>
      <c r="AN140" s="365"/>
      <c r="AO140" s="365"/>
      <c r="AP140" s="365"/>
      <c r="AQ140" s="365"/>
      <c r="AR140" s="365"/>
      <c r="AS140" s="365"/>
      <c r="AT140" s="365"/>
      <c r="AU140" s="365"/>
      <c r="AV140" s="370"/>
      <c r="AW140" s="88"/>
      <c r="AX140" s="371"/>
      <c r="AY140" s="372"/>
    </row>
    <row r="141" spans="1:51" s="32" customFormat="1" ht="66.75" customHeight="1" x14ac:dyDescent="0.25">
      <c r="A141" s="52" t="str">
        <f t="shared" si="7"/>
        <v>XL13NT_D2+1</v>
      </c>
      <c r="B141" s="52" t="str">
        <f t="shared" si="8"/>
        <v>XL13NT_D2+2</v>
      </c>
      <c r="C141" s="52" t="str">
        <f t="shared" si="9"/>
        <v>XL13NT_D2+3</v>
      </c>
      <c r="D141" s="52" t="str">
        <f t="shared" si="10"/>
        <v>XL13NT_D2+4</v>
      </c>
      <c r="E141" s="88" t="s">
        <v>97</v>
      </c>
      <c r="F141" s="41"/>
      <c r="G141" s="55" t="s">
        <v>1511</v>
      </c>
      <c r="H141" s="55" t="s">
        <v>6448</v>
      </c>
      <c r="I141" s="55" t="s">
        <v>6458</v>
      </c>
      <c r="J141" s="55" t="s">
        <v>6448</v>
      </c>
      <c r="K141" s="55" t="s">
        <v>6450</v>
      </c>
      <c r="L141" s="90">
        <v>800</v>
      </c>
      <c r="M141" s="89">
        <v>400</v>
      </c>
      <c r="N141" s="89">
        <v>350</v>
      </c>
      <c r="O141" s="89">
        <v>300</v>
      </c>
      <c r="P141" s="56"/>
      <c r="Q141" s="56"/>
      <c r="R141" s="56"/>
      <c r="S141" s="56"/>
      <c r="T141" s="364" t="str">
        <f t="shared" si="15"/>
        <v>XL13NT_D2</v>
      </c>
      <c r="U141" s="365"/>
      <c r="V141" s="365"/>
      <c r="W141" s="365"/>
      <c r="X141" s="365"/>
      <c r="Y141" s="366">
        <f>U141/L141</f>
        <v>0</v>
      </c>
      <c r="Z141" s="366"/>
      <c r="AA141" s="366"/>
      <c r="AB141" s="366"/>
      <c r="AC141" s="365"/>
      <c r="AD141" s="365"/>
      <c r="AE141" s="365"/>
      <c r="AF141" s="365"/>
      <c r="AG141" s="367"/>
      <c r="AH141" s="367"/>
      <c r="AI141" s="367"/>
      <c r="AJ141" s="367"/>
      <c r="AK141" s="368">
        <v>5.9937500000000004</v>
      </c>
      <c r="AL141" s="368"/>
      <c r="AM141" s="369" t="e">
        <f>ROUNDDOWN(AK141*#REF!/#REF!,1)</f>
        <v>#REF!</v>
      </c>
      <c r="AN141" s="365" t="e">
        <f t="shared" si="11"/>
        <v>#REF!</v>
      </c>
      <c r="AO141" s="365" t="e">
        <f t="shared" si="11"/>
        <v>#REF!</v>
      </c>
      <c r="AP141" s="365" t="e">
        <f t="shared" si="11"/>
        <v>#REF!</v>
      </c>
      <c r="AQ141" s="365" t="e">
        <f t="shared" si="11"/>
        <v>#REF!</v>
      </c>
      <c r="AR141" s="365" t="e">
        <f t="shared" si="16"/>
        <v>#REF!</v>
      </c>
      <c r="AS141" s="365" t="e">
        <f t="shared" si="16"/>
        <v>#REF!</v>
      </c>
      <c r="AT141" s="365" t="e">
        <f t="shared" si="16"/>
        <v>#REF!</v>
      </c>
      <c r="AU141" s="365" t="e">
        <f t="shared" si="16"/>
        <v>#REF!</v>
      </c>
      <c r="AV141" s="370"/>
      <c r="AW141" s="88" t="s">
        <v>97</v>
      </c>
      <c r="AX141" s="371"/>
      <c r="AY141" s="372">
        <v>240</v>
      </c>
    </row>
    <row r="142" spans="1:51" s="32" customFormat="1" ht="66.75" customHeight="1" x14ac:dyDescent="0.25">
      <c r="A142" s="52"/>
      <c r="B142" s="52"/>
      <c r="C142" s="52"/>
      <c r="D142" s="52"/>
      <c r="E142" s="88"/>
      <c r="F142" s="41"/>
      <c r="G142" s="55"/>
      <c r="H142" s="55"/>
      <c r="I142" s="55"/>
      <c r="J142" s="55"/>
      <c r="K142" s="55"/>
      <c r="L142" s="90"/>
      <c r="M142" s="89"/>
      <c r="N142" s="89"/>
      <c r="O142" s="89"/>
      <c r="P142" s="56"/>
      <c r="Q142" s="56"/>
      <c r="R142" s="56"/>
      <c r="S142" s="56"/>
      <c r="T142" s="364"/>
      <c r="U142" s="365"/>
      <c r="V142" s="365"/>
      <c r="W142" s="365"/>
      <c r="X142" s="365"/>
      <c r="Y142" s="366"/>
      <c r="Z142" s="366"/>
      <c r="AA142" s="366"/>
      <c r="AB142" s="366"/>
      <c r="AC142" s="365"/>
      <c r="AD142" s="365"/>
      <c r="AE142" s="365"/>
      <c r="AF142" s="365"/>
      <c r="AG142" s="367"/>
      <c r="AH142" s="367"/>
      <c r="AI142" s="367"/>
      <c r="AJ142" s="367"/>
      <c r="AK142" s="368"/>
      <c r="AL142" s="368"/>
      <c r="AM142" s="369"/>
      <c r="AN142" s="365"/>
      <c r="AO142" s="365"/>
      <c r="AP142" s="365"/>
      <c r="AQ142" s="365"/>
      <c r="AR142" s="365"/>
      <c r="AS142" s="365"/>
      <c r="AT142" s="365"/>
      <c r="AU142" s="365"/>
      <c r="AV142" s="370"/>
      <c r="AW142" s="88"/>
      <c r="AX142" s="371"/>
      <c r="AY142" s="372"/>
    </row>
    <row r="143" spans="1:51" s="32" customFormat="1" ht="66.75" customHeight="1" x14ac:dyDescent="0.25">
      <c r="A143" s="52"/>
      <c r="B143" s="52"/>
      <c r="C143" s="52"/>
      <c r="D143" s="52"/>
      <c r="E143" s="88"/>
      <c r="F143" s="41"/>
      <c r="G143" s="55"/>
      <c r="H143" s="55"/>
      <c r="I143" s="55"/>
      <c r="J143" s="55"/>
      <c r="K143" s="55"/>
      <c r="L143" s="90"/>
      <c r="M143" s="89"/>
      <c r="N143" s="89"/>
      <c r="O143" s="89"/>
      <c r="P143" s="56"/>
      <c r="Q143" s="56"/>
      <c r="R143" s="56"/>
      <c r="S143" s="56"/>
      <c r="T143" s="364"/>
      <c r="U143" s="365"/>
      <c r="V143" s="365"/>
      <c r="W143" s="365"/>
      <c r="X143" s="365"/>
      <c r="Y143" s="366"/>
      <c r="Z143" s="366"/>
      <c r="AA143" s="366"/>
      <c r="AB143" s="366"/>
      <c r="AC143" s="365"/>
      <c r="AD143" s="365"/>
      <c r="AE143" s="365"/>
      <c r="AF143" s="365"/>
      <c r="AG143" s="367"/>
      <c r="AH143" s="367"/>
      <c r="AI143" s="367"/>
      <c r="AJ143" s="367"/>
      <c r="AK143" s="368"/>
      <c r="AL143" s="368"/>
      <c r="AM143" s="369"/>
      <c r="AN143" s="365"/>
      <c r="AO143" s="365"/>
      <c r="AP143" s="365"/>
      <c r="AQ143" s="365"/>
      <c r="AR143" s="365"/>
      <c r="AS143" s="365"/>
      <c r="AT143" s="365"/>
      <c r="AU143" s="365"/>
      <c r="AV143" s="370"/>
      <c r="AW143" s="88"/>
      <c r="AX143" s="371"/>
      <c r="AY143" s="372"/>
    </row>
    <row r="144" spans="1:51" s="32" customFormat="1" ht="66.75" customHeight="1" x14ac:dyDescent="0.25">
      <c r="A144" s="52"/>
      <c r="B144" s="52"/>
      <c r="C144" s="52"/>
      <c r="D144" s="52"/>
      <c r="E144" s="88"/>
      <c r="F144" s="41"/>
      <c r="G144" s="55"/>
      <c r="H144" s="55"/>
      <c r="I144" s="55"/>
      <c r="J144" s="55"/>
      <c r="K144" s="55"/>
      <c r="L144" s="90"/>
      <c r="M144" s="89"/>
      <c r="N144" s="89"/>
      <c r="O144" s="89"/>
      <c r="P144" s="56"/>
      <c r="Q144" s="56"/>
      <c r="R144" s="56"/>
      <c r="S144" s="56"/>
      <c r="T144" s="364"/>
      <c r="U144" s="365"/>
      <c r="V144" s="365"/>
      <c r="W144" s="365"/>
      <c r="X144" s="365"/>
      <c r="Y144" s="366"/>
      <c r="Z144" s="366"/>
      <c r="AA144" s="366"/>
      <c r="AB144" s="366"/>
      <c r="AC144" s="365"/>
      <c r="AD144" s="365"/>
      <c r="AE144" s="365"/>
      <c r="AF144" s="365"/>
      <c r="AG144" s="367"/>
      <c r="AH144" s="367"/>
      <c r="AI144" s="367"/>
      <c r="AJ144" s="367"/>
      <c r="AK144" s="368"/>
      <c r="AL144" s="368"/>
      <c r="AM144" s="369"/>
      <c r="AN144" s="365"/>
      <c r="AO144" s="365"/>
      <c r="AP144" s="365"/>
      <c r="AQ144" s="365"/>
      <c r="AR144" s="365"/>
      <c r="AS144" s="365"/>
      <c r="AT144" s="365"/>
      <c r="AU144" s="365"/>
      <c r="AV144" s="370"/>
      <c r="AW144" s="88"/>
      <c r="AX144" s="371"/>
      <c r="AY144" s="372"/>
    </row>
    <row r="145" spans="1:51" s="32" customFormat="1" ht="66.75" customHeight="1" x14ac:dyDescent="0.25">
      <c r="A145" s="52"/>
      <c r="B145" s="52"/>
      <c r="C145" s="52"/>
      <c r="D145" s="52"/>
      <c r="E145" s="88"/>
      <c r="F145" s="41"/>
      <c r="G145" s="55"/>
      <c r="H145" s="55"/>
      <c r="I145" s="55"/>
      <c r="J145" s="55"/>
      <c r="K145" s="55"/>
      <c r="L145" s="90"/>
      <c r="M145" s="89"/>
      <c r="N145" s="89"/>
      <c r="O145" s="89"/>
      <c r="P145" s="56"/>
      <c r="Q145" s="56"/>
      <c r="R145" s="56"/>
      <c r="S145" s="56"/>
      <c r="T145" s="364"/>
      <c r="U145" s="365"/>
      <c r="V145" s="365"/>
      <c r="W145" s="365"/>
      <c r="X145" s="365"/>
      <c r="Y145" s="366"/>
      <c r="Z145" s="366"/>
      <c r="AA145" s="366"/>
      <c r="AB145" s="366"/>
      <c r="AC145" s="365"/>
      <c r="AD145" s="365"/>
      <c r="AE145" s="365"/>
      <c r="AF145" s="365"/>
      <c r="AG145" s="367"/>
      <c r="AH145" s="367"/>
      <c r="AI145" s="367"/>
      <c r="AJ145" s="367"/>
      <c r="AK145" s="368"/>
      <c r="AL145" s="368"/>
      <c r="AM145" s="369"/>
      <c r="AN145" s="365"/>
      <c r="AO145" s="365"/>
      <c r="AP145" s="365"/>
      <c r="AQ145" s="365"/>
      <c r="AR145" s="365"/>
      <c r="AS145" s="365"/>
      <c r="AT145" s="365"/>
      <c r="AU145" s="365"/>
      <c r="AV145" s="370"/>
      <c r="AW145" s="88"/>
      <c r="AX145" s="371"/>
      <c r="AY145" s="372"/>
    </row>
    <row r="146" spans="1:51" s="32" customFormat="1" ht="66.75" customHeight="1" x14ac:dyDescent="0.25">
      <c r="A146" s="52"/>
      <c r="B146" s="52"/>
      <c r="C146" s="52"/>
      <c r="D146" s="52"/>
      <c r="E146" s="88"/>
      <c r="F146" s="41"/>
      <c r="G146" s="55"/>
      <c r="H146" s="55"/>
      <c r="I146" s="55"/>
      <c r="J146" s="55"/>
      <c r="K146" s="55"/>
      <c r="L146" s="90"/>
      <c r="M146" s="89"/>
      <c r="N146" s="89"/>
      <c r="O146" s="89"/>
      <c r="P146" s="56"/>
      <c r="Q146" s="56"/>
      <c r="R146" s="56"/>
      <c r="S146" s="56"/>
      <c r="T146" s="364"/>
      <c r="U146" s="365"/>
      <c r="V146" s="365"/>
      <c r="W146" s="365"/>
      <c r="X146" s="365"/>
      <c r="Y146" s="366"/>
      <c r="Z146" s="366"/>
      <c r="AA146" s="366"/>
      <c r="AB146" s="366"/>
      <c r="AC146" s="365"/>
      <c r="AD146" s="365"/>
      <c r="AE146" s="365"/>
      <c r="AF146" s="365"/>
      <c r="AG146" s="367"/>
      <c r="AH146" s="367"/>
      <c r="AI146" s="367"/>
      <c r="AJ146" s="367"/>
      <c r="AK146" s="368"/>
      <c r="AL146" s="368"/>
      <c r="AM146" s="369"/>
      <c r="AN146" s="365"/>
      <c r="AO146" s="365"/>
      <c r="AP146" s="365"/>
      <c r="AQ146" s="365"/>
      <c r="AR146" s="365"/>
      <c r="AS146" s="365"/>
      <c r="AT146" s="365"/>
      <c r="AU146" s="365"/>
      <c r="AV146" s="370"/>
      <c r="AW146" s="88"/>
      <c r="AX146" s="371"/>
      <c r="AY146" s="372"/>
    </row>
    <row r="147" spans="1:51" s="32" customFormat="1" ht="66.75" customHeight="1" x14ac:dyDescent="0.25">
      <c r="A147" s="52"/>
      <c r="B147" s="52"/>
      <c r="C147" s="52"/>
      <c r="D147" s="52"/>
      <c r="E147" s="88"/>
      <c r="F147" s="41"/>
      <c r="G147" s="55"/>
      <c r="H147" s="55"/>
      <c r="I147" s="55"/>
      <c r="J147" s="55"/>
      <c r="K147" s="55"/>
      <c r="L147" s="90"/>
      <c r="M147" s="89"/>
      <c r="N147" s="89"/>
      <c r="O147" s="89"/>
      <c r="P147" s="56"/>
      <c r="Q147" s="56"/>
      <c r="R147" s="56"/>
      <c r="S147" s="56"/>
      <c r="T147" s="364"/>
      <c r="U147" s="365"/>
      <c r="V147" s="365"/>
      <c r="W147" s="365"/>
      <c r="X147" s="365"/>
      <c r="Y147" s="366"/>
      <c r="Z147" s="366"/>
      <c r="AA147" s="366"/>
      <c r="AB147" s="366"/>
      <c r="AC147" s="365"/>
      <c r="AD147" s="365"/>
      <c r="AE147" s="365"/>
      <c r="AF147" s="365"/>
      <c r="AG147" s="367"/>
      <c r="AH147" s="367"/>
      <c r="AI147" s="367"/>
      <c r="AJ147" s="367"/>
      <c r="AK147" s="368"/>
      <c r="AL147" s="368"/>
      <c r="AM147" s="369"/>
      <c r="AN147" s="365"/>
      <c r="AO147" s="365"/>
      <c r="AP147" s="365"/>
      <c r="AQ147" s="365"/>
      <c r="AR147" s="365"/>
      <c r="AS147" s="365"/>
      <c r="AT147" s="365"/>
      <c r="AU147" s="365"/>
      <c r="AV147" s="370"/>
      <c r="AW147" s="88"/>
      <c r="AX147" s="371"/>
      <c r="AY147" s="372"/>
    </row>
    <row r="148" spans="1:51" s="32" customFormat="1" ht="31.5" x14ac:dyDescent="0.25">
      <c r="A148" s="52" t="str">
        <f t="shared" si="7"/>
        <v>XL59NT+1</v>
      </c>
      <c r="B148" s="52" t="str">
        <f t="shared" si="8"/>
        <v>XL59NT+2</v>
      </c>
      <c r="C148" s="52" t="str">
        <f t="shared" si="9"/>
        <v>XL59NT+3</v>
      </c>
      <c r="D148" s="52" t="str">
        <f t="shared" si="10"/>
        <v>XL59NT+4</v>
      </c>
      <c r="E148" s="88" t="s">
        <v>97</v>
      </c>
      <c r="F148" s="54">
        <v>59</v>
      </c>
      <c r="G148" s="55" t="s">
        <v>1685</v>
      </c>
      <c r="H148" s="55" t="s">
        <v>6451</v>
      </c>
      <c r="I148" s="69" t="s">
        <v>6455</v>
      </c>
      <c r="J148" s="55" t="s">
        <v>6451</v>
      </c>
      <c r="K148" s="55" t="s">
        <v>6452</v>
      </c>
      <c r="L148" s="89">
        <v>900</v>
      </c>
      <c r="M148" s="89">
        <v>450</v>
      </c>
      <c r="N148" s="89">
        <v>400</v>
      </c>
      <c r="O148" s="89">
        <v>300</v>
      </c>
      <c r="P148" s="56"/>
      <c r="Q148" s="56"/>
      <c r="R148" s="56"/>
      <c r="S148" s="56"/>
      <c r="T148" s="364" t="str">
        <f t="shared" si="15"/>
        <v>XL59NT</v>
      </c>
      <c r="U148" s="365"/>
      <c r="V148" s="365"/>
      <c r="W148" s="365"/>
      <c r="X148" s="365"/>
      <c r="Y148" s="366"/>
      <c r="Z148" s="366"/>
      <c r="AA148" s="366"/>
      <c r="AB148" s="366"/>
      <c r="AC148" s="365"/>
      <c r="AD148" s="365"/>
      <c r="AE148" s="365"/>
      <c r="AF148" s="365"/>
      <c r="AG148" s="367"/>
      <c r="AH148" s="367"/>
      <c r="AI148" s="367"/>
      <c r="AJ148" s="367"/>
      <c r="AK148" s="368">
        <v>5.95</v>
      </c>
      <c r="AL148" s="368"/>
      <c r="AM148" s="369" t="e">
        <f>ROUNDDOWN(AK148*#REF!/#REF!,1)</f>
        <v>#REF!</v>
      </c>
      <c r="AN148" s="365" t="e">
        <f t="shared" si="11"/>
        <v>#REF!</v>
      </c>
      <c r="AO148" s="365" t="e">
        <f t="shared" si="11"/>
        <v>#REF!</v>
      </c>
      <c r="AP148" s="365" t="e">
        <f t="shared" si="11"/>
        <v>#REF!</v>
      </c>
      <c r="AQ148" s="365" t="e">
        <f t="shared" si="11"/>
        <v>#REF!</v>
      </c>
      <c r="AR148" s="365" t="e">
        <f t="shared" si="16"/>
        <v>#REF!</v>
      </c>
      <c r="AS148" s="365" t="e">
        <f t="shared" si="16"/>
        <v>#REF!</v>
      </c>
      <c r="AT148" s="365" t="e">
        <f t="shared" si="16"/>
        <v>#REF!</v>
      </c>
      <c r="AU148" s="365" t="e">
        <f t="shared" si="16"/>
        <v>#REF!</v>
      </c>
      <c r="AV148" s="370"/>
      <c r="AW148" s="88" t="s">
        <v>97</v>
      </c>
      <c r="AX148" s="371"/>
      <c r="AY148" s="372">
        <v>240</v>
      </c>
    </row>
    <row r="149" spans="1:51" s="32" customFormat="1" ht="15.75" x14ac:dyDescent="0.25">
      <c r="A149" s="52"/>
      <c r="B149" s="52"/>
      <c r="C149" s="52"/>
      <c r="D149" s="52"/>
      <c r="E149" s="88"/>
      <c r="F149" s="54"/>
      <c r="G149" s="55"/>
      <c r="H149" s="55"/>
      <c r="I149" s="69"/>
      <c r="J149" s="55"/>
      <c r="K149" s="55"/>
      <c r="L149" s="89"/>
      <c r="M149" s="89"/>
      <c r="N149" s="89"/>
      <c r="O149" s="89"/>
      <c r="P149" s="56"/>
      <c r="Q149" s="56"/>
      <c r="R149" s="56"/>
      <c r="S149" s="56"/>
      <c r="T149" s="364"/>
      <c r="U149" s="365"/>
      <c r="V149" s="365"/>
      <c r="W149" s="365"/>
      <c r="X149" s="365"/>
      <c r="Y149" s="366"/>
      <c r="Z149" s="366"/>
      <c r="AA149" s="366"/>
      <c r="AB149" s="366"/>
      <c r="AC149" s="365"/>
      <c r="AD149" s="365"/>
      <c r="AE149" s="365"/>
      <c r="AF149" s="365"/>
      <c r="AG149" s="367"/>
      <c r="AH149" s="367"/>
      <c r="AI149" s="367"/>
      <c r="AJ149" s="367"/>
      <c r="AK149" s="368"/>
      <c r="AL149" s="368"/>
      <c r="AM149" s="369"/>
      <c r="AN149" s="365"/>
      <c r="AO149" s="365"/>
      <c r="AP149" s="365"/>
      <c r="AQ149" s="365"/>
      <c r="AR149" s="365"/>
      <c r="AS149" s="365"/>
      <c r="AT149" s="365"/>
      <c r="AU149" s="365"/>
      <c r="AV149" s="370"/>
      <c r="AW149" s="88"/>
      <c r="AX149" s="371"/>
      <c r="AY149" s="372"/>
    </row>
    <row r="150" spans="1:51" s="32" customFormat="1" ht="15.75" x14ac:dyDescent="0.25">
      <c r="A150" s="52"/>
      <c r="B150" s="52"/>
      <c r="C150" s="52"/>
      <c r="D150" s="52"/>
      <c r="E150" s="88"/>
      <c r="F150" s="54"/>
      <c r="G150" s="55"/>
      <c r="H150" s="55"/>
      <c r="I150" s="69"/>
      <c r="J150" s="55"/>
      <c r="K150" s="55"/>
      <c r="L150" s="89"/>
      <c r="M150" s="89"/>
      <c r="N150" s="89"/>
      <c r="O150" s="89"/>
      <c r="P150" s="56"/>
      <c r="Q150" s="56"/>
      <c r="R150" s="56"/>
      <c r="S150" s="56"/>
      <c r="T150" s="364"/>
      <c r="U150" s="365"/>
      <c r="V150" s="365"/>
      <c r="W150" s="365"/>
      <c r="X150" s="365"/>
      <c r="Y150" s="366"/>
      <c r="Z150" s="366"/>
      <c r="AA150" s="366"/>
      <c r="AB150" s="366"/>
      <c r="AC150" s="365"/>
      <c r="AD150" s="365"/>
      <c r="AE150" s="365"/>
      <c r="AF150" s="365"/>
      <c r="AG150" s="367"/>
      <c r="AH150" s="367"/>
      <c r="AI150" s="367"/>
      <c r="AJ150" s="367"/>
      <c r="AK150" s="368"/>
      <c r="AL150" s="368"/>
      <c r="AM150" s="369"/>
      <c r="AN150" s="365"/>
      <c r="AO150" s="365"/>
      <c r="AP150" s="365"/>
      <c r="AQ150" s="365"/>
      <c r="AR150" s="365"/>
      <c r="AS150" s="365"/>
      <c r="AT150" s="365"/>
      <c r="AU150" s="365"/>
      <c r="AV150" s="370"/>
      <c r="AW150" s="88"/>
      <c r="AX150" s="371"/>
      <c r="AY150" s="372"/>
    </row>
    <row r="151" spans="1:51" s="32" customFormat="1" ht="15.75" x14ac:dyDescent="0.25">
      <c r="A151" s="52"/>
      <c r="B151" s="52"/>
      <c r="C151" s="52"/>
      <c r="D151" s="52"/>
      <c r="E151" s="88"/>
      <c r="F151" s="54"/>
      <c r="G151" s="55"/>
      <c r="H151" s="55"/>
      <c r="I151" s="69"/>
      <c r="J151" s="55"/>
      <c r="K151" s="55"/>
      <c r="L151" s="89"/>
      <c r="M151" s="89"/>
      <c r="N151" s="89"/>
      <c r="O151" s="89"/>
      <c r="P151" s="56"/>
      <c r="Q151" s="56"/>
      <c r="R151" s="56"/>
      <c r="S151" s="56"/>
      <c r="T151" s="364"/>
      <c r="U151" s="365"/>
      <c r="V151" s="365"/>
      <c r="W151" s="365"/>
      <c r="X151" s="365"/>
      <c r="Y151" s="366"/>
      <c r="Z151" s="366"/>
      <c r="AA151" s="366"/>
      <c r="AB151" s="366"/>
      <c r="AC151" s="365"/>
      <c r="AD151" s="365"/>
      <c r="AE151" s="365"/>
      <c r="AF151" s="365"/>
      <c r="AG151" s="367"/>
      <c r="AH151" s="367"/>
      <c r="AI151" s="367"/>
      <c r="AJ151" s="367"/>
      <c r="AK151" s="368"/>
      <c r="AL151" s="368"/>
      <c r="AM151" s="369"/>
      <c r="AN151" s="365"/>
      <c r="AO151" s="365"/>
      <c r="AP151" s="365"/>
      <c r="AQ151" s="365"/>
      <c r="AR151" s="365"/>
      <c r="AS151" s="365"/>
      <c r="AT151" s="365"/>
      <c r="AU151" s="365"/>
      <c r="AV151" s="370"/>
      <c r="AW151" s="88"/>
      <c r="AX151" s="371"/>
      <c r="AY151" s="372"/>
    </row>
    <row r="152" spans="1:51" s="32" customFormat="1" ht="15.75" x14ac:dyDescent="0.25">
      <c r="A152" s="52"/>
      <c r="B152" s="52"/>
      <c r="C152" s="52"/>
      <c r="D152" s="52"/>
      <c r="E152" s="88"/>
      <c r="F152" s="54"/>
      <c r="G152" s="55"/>
      <c r="H152" s="55"/>
      <c r="I152" s="69"/>
      <c r="J152" s="55"/>
      <c r="K152" s="55"/>
      <c r="L152" s="89"/>
      <c r="M152" s="89"/>
      <c r="N152" s="89"/>
      <c r="O152" s="89"/>
      <c r="P152" s="56"/>
      <c r="Q152" s="56"/>
      <c r="R152" s="56"/>
      <c r="S152" s="56"/>
      <c r="T152" s="364"/>
      <c r="U152" s="365"/>
      <c r="V152" s="365"/>
      <c r="W152" s="365"/>
      <c r="X152" s="365"/>
      <c r="Y152" s="366"/>
      <c r="Z152" s="366"/>
      <c r="AA152" s="366"/>
      <c r="AB152" s="366"/>
      <c r="AC152" s="365"/>
      <c r="AD152" s="365"/>
      <c r="AE152" s="365"/>
      <c r="AF152" s="365"/>
      <c r="AG152" s="367"/>
      <c r="AH152" s="367"/>
      <c r="AI152" s="367"/>
      <c r="AJ152" s="367"/>
      <c r="AK152" s="368"/>
      <c r="AL152" s="368"/>
      <c r="AM152" s="369"/>
      <c r="AN152" s="365"/>
      <c r="AO152" s="365"/>
      <c r="AP152" s="365"/>
      <c r="AQ152" s="365"/>
      <c r="AR152" s="365"/>
      <c r="AS152" s="365"/>
      <c r="AT152" s="365"/>
      <c r="AU152" s="365"/>
      <c r="AV152" s="370"/>
      <c r="AW152" s="88"/>
      <c r="AX152" s="371"/>
      <c r="AY152" s="372"/>
    </row>
    <row r="153" spans="1:51" s="32" customFormat="1" ht="15.75" x14ac:dyDescent="0.25">
      <c r="A153" s="52"/>
      <c r="B153" s="52"/>
      <c r="C153" s="52"/>
      <c r="D153" s="52"/>
      <c r="E153" s="88"/>
      <c r="F153" s="54"/>
      <c r="G153" s="55"/>
      <c r="H153" s="55"/>
      <c r="I153" s="69"/>
      <c r="J153" s="55"/>
      <c r="K153" s="55"/>
      <c r="L153" s="89"/>
      <c r="M153" s="89"/>
      <c r="N153" s="89"/>
      <c r="O153" s="89"/>
      <c r="P153" s="56"/>
      <c r="Q153" s="56"/>
      <c r="R153" s="56"/>
      <c r="S153" s="56"/>
      <c r="T153" s="364"/>
      <c r="U153" s="365"/>
      <c r="V153" s="365"/>
      <c r="W153" s="365"/>
      <c r="X153" s="365"/>
      <c r="Y153" s="366"/>
      <c r="Z153" s="366"/>
      <c r="AA153" s="366"/>
      <c r="AB153" s="366"/>
      <c r="AC153" s="365"/>
      <c r="AD153" s="365"/>
      <c r="AE153" s="365"/>
      <c r="AF153" s="365"/>
      <c r="AG153" s="367"/>
      <c r="AH153" s="367"/>
      <c r="AI153" s="367"/>
      <c r="AJ153" s="367"/>
      <c r="AK153" s="368"/>
      <c r="AL153" s="368"/>
      <c r="AM153" s="369"/>
      <c r="AN153" s="365"/>
      <c r="AO153" s="365"/>
      <c r="AP153" s="365"/>
      <c r="AQ153" s="365"/>
      <c r="AR153" s="365"/>
      <c r="AS153" s="365"/>
      <c r="AT153" s="365"/>
      <c r="AU153" s="365"/>
      <c r="AV153" s="370"/>
      <c r="AW153" s="88"/>
      <c r="AX153" s="371"/>
      <c r="AY153" s="372"/>
    </row>
    <row r="154" spans="1:51" s="32" customFormat="1" ht="15.75" x14ac:dyDescent="0.25">
      <c r="A154" s="52"/>
      <c r="B154" s="52"/>
      <c r="C154" s="52"/>
      <c r="D154" s="52"/>
      <c r="E154" s="88"/>
      <c r="F154" s="54"/>
      <c r="G154" s="55"/>
      <c r="H154" s="55"/>
      <c r="I154" s="69"/>
      <c r="J154" s="55"/>
      <c r="K154" s="55"/>
      <c r="L154" s="89"/>
      <c r="M154" s="89"/>
      <c r="N154" s="89"/>
      <c r="O154" s="89"/>
      <c r="P154" s="56"/>
      <c r="Q154" s="56"/>
      <c r="R154" s="56"/>
      <c r="S154" s="56"/>
      <c r="T154" s="364"/>
      <c r="U154" s="365"/>
      <c r="V154" s="365"/>
      <c r="W154" s="365"/>
      <c r="X154" s="365"/>
      <c r="Y154" s="366"/>
      <c r="Z154" s="366"/>
      <c r="AA154" s="366"/>
      <c r="AB154" s="366"/>
      <c r="AC154" s="365"/>
      <c r="AD154" s="365"/>
      <c r="AE154" s="365"/>
      <c r="AF154" s="365"/>
      <c r="AG154" s="367"/>
      <c r="AH154" s="367"/>
      <c r="AI154" s="367"/>
      <c r="AJ154" s="367"/>
      <c r="AK154" s="368"/>
      <c r="AL154" s="368"/>
      <c r="AM154" s="369"/>
      <c r="AN154" s="365"/>
      <c r="AO154" s="365"/>
      <c r="AP154" s="365"/>
      <c r="AQ154" s="365"/>
      <c r="AR154" s="365"/>
      <c r="AS154" s="365"/>
      <c r="AT154" s="365"/>
      <c r="AU154" s="365"/>
      <c r="AV154" s="370"/>
      <c r="AW154" s="88"/>
      <c r="AX154" s="371"/>
      <c r="AY154" s="372"/>
    </row>
    <row r="155" spans="1:51" s="32" customFormat="1" ht="54" customHeight="1" x14ac:dyDescent="0.25">
      <c r="A155" s="52" t="str">
        <f t="shared" si="7"/>
        <v>XL12NT+1</v>
      </c>
      <c r="B155" s="52" t="str">
        <f t="shared" si="8"/>
        <v>XL12NT+2</v>
      </c>
      <c r="C155" s="52" t="str">
        <f t="shared" si="9"/>
        <v>XL12NT+3</v>
      </c>
      <c r="D155" s="52" t="str">
        <f t="shared" si="10"/>
        <v>XL12NT+4</v>
      </c>
      <c r="E155" s="88" t="s">
        <v>97</v>
      </c>
      <c r="F155" s="54">
        <v>12</v>
      </c>
      <c r="G155" s="55" t="s">
        <v>1500</v>
      </c>
      <c r="H155" s="55" t="s">
        <v>6453</v>
      </c>
      <c r="I155" s="55" t="s">
        <v>6454</v>
      </c>
      <c r="J155" s="55" t="s">
        <v>6453</v>
      </c>
      <c r="K155" s="55" t="s">
        <v>6455</v>
      </c>
      <c r="L155" s="89">
        <v>1300</v>
      </c>
      <c r="M155" s="89">
        <v>650</v>
      </c>
      <c r="N155" s="89">
        <v>500</v>
      </c>
      <c r="O155" s="89">
        <v>400</v>
      </c>
      <c r="P155" s="56"/>
      <c r="Q155" s="56"/>
      <c r="R155" s="56"/>
      <c r="S155" s="56"/>
      <c r="T155" s="364" t="str">
        <f>G155</f>
        <v>XL12NT</v>
      </c>
      <c r="U155" s="365"/>
      <c r="V155" s="365"/>
      <c r="W155" s="365"/>
      <c r="X155" s="365"/>
      <c r="Y155" s="366">
        <f>U155/L155</f>
        <v>0</v>
      </c>
      <c r="Z155" s="366">
        <f>V155/M155</f>
        <v>0</v>
      </c>
      <c r="AA155" s="366"/>
      <c r="AB155" s="366"/>
      <c r="AC155" s="365"/>
      <c r="AD155" s="365"/>
      <c r="AE155" s="365"/>
      <c r="AF155" s="365"/>
      <c r="AG155" s="367"/>
      <c r="AH155" s="367"/>
      <c r="AI155" s="367"/>
      <c r="AJ155" s="367"/>
      <c r="AK155" s="368">
        <v>3.6153846153846154</v>
      </c>
      <c r="AL155" s="368"/>
      <c r="AM155" s="369" t="e">
        <f>ROUNDDOWN(AK155*#REF!/#REF!,1)</f>
        <v>#REF!</v>
      </c>
      <c r="AN155" s="365" t="e">
        <f t="shared" ref="AN155:AQ155" si="17">L155*$AM155</f>
        <v>#REF!</v>
      </c>
      <c r="AO155" s="365" t="e">
        <f t="shared" si="17"/>
        <v>#REF!</v>
      </c>
      <c r="AP155" s="365" t="e">
        <f t="shared" si="17"/>
        <v>#REF!</v>
      </c>
      <c r="AQ155" s="365" t="e">
        <f t="shared" si="17"/>
        <v>#REF!</v>
      </c>
      <c r="AR155" s="365" t="e">
        <f t="shared" si="16"/>
        <v>#REF!</v>
      </c>
      <c r="AS155" s="365" t="e">
        <f t="shared" si="16"/>
        <v>#REF!</v>
      </c>
      <c r="AT155" s="365" t="e">
        <f t="shared" si="16"/>
        <v>#REF!</v>
      </c>
      <c r="AU155" s="365" t="e">
        <f t="shared" si="16"/>
        <v>#REF!</v>
      </c>
      <c r="AV155" s="370"/>
      <c r="AW155" s="88" t="s">
        <v>97</v>
      </c>
      <c r="AX155" s="371"/>
      <c r="AY155" s="372">
        <v>240</v>
      </c>
    </row>
    <row r="156" spans="1:51" s="32" customFormat="1" ht="54" customHeight="1" x14ac:dyDescent="0.25">
      <c r="A156" s="52"/>
      <c r="B156" s="52"/>
      <c r="C156" s="52"/>
      <c r="D156" s="52"/>
      <c r="E156" s="88"/>
      <c r="F156" s="54"/>
      <c r="G156" s="55"/>
      <c r="H156" s="55"/>
      <c r="I156" s="55"/>
      <c r="J156" s="55"/>
      <c r="K156" s="55"/>
      <c r="L156" s="89"/>
      <c r="M156" s="89"/>
      <c r="N156" s="89"/>
      <c r="O156" s="89"/>
      <c r="P156" s="56"/>
      <c r="Q156" s="56"/>
      <c r="R156" s="56"/>
      <c r="S156" s="56"/>
      <c r="T156" s="364"/>
      <c r="U156" s="365"/>
      <c r="V156" s="365"/>
      <c r="W156" s="365"/>
      <c r="X156" s="365"/>
      <c r="Y156" s="366"/>
      <c r="Z156" s="366"/>
      <c r="AA156" s="366"/>
      <c r="AB156" s="366"/>
      <c r="AC156" s="365"/>
      <c r="AD156" s="365"/>
      <c r="AE156" s="365"/>
      <c r="AF156" s="365"/>
      <c r="AG156" s="367"/>
      <c r="AH156" s="367"/>
      <c r="AI156" s="367"/>
      <c r="AJ156" s="367"/>
      <c r="AK156" s="368"/>
      <c r="AL156" s="368"/>
      <c r="AM156" s="369"/>
      <c r="AN156" s="365"/>
      <c r="AO156" s="365"/>
      <c r="AP156" s="365"/>
      <c r="AQ156" s="365"/>
      <c r="AR156" s="365"/>
      <c r="AS156" s="365"/>
      <c r="AT156" s="365"/>
      <c r="AU156" s="365"/>
      <c r="AV156" s="370"/>
      <c r="AW156" s="88"/>
      <c r="AX156" s="371"/>
      <c r="AY156" s="372"/>
    </row>
    <row r="157" spans="1:51" s="32" customFormat="1" ht="54" customHeight="1" x14ac:dyDescent="0.25">
      <c r="A157" s="52"/>
      <c r="B157" s="52"/>
      <c r="C157" s="52"/>
      <c r="D157" s="52"/>
      <c r="E157" s="88"/>
      <c r="F157" s="54"/>
      <c r="G157" s="55"/>
      <c r="H157" s="55"/>
      <c r="I157" s="55"/>
      <c r="J157" s="55"/>
      <c r="K157" s="55"/>
      <c r="L157" s="89"/>
      <c r="M157" s="89"/>
      <c r="N157" s="89"/>
      <c r="O157" s="89"/>
      <c r="P157" s="56"/>
      <c r="Q157" s="56"/>
      <c r="R157" s="56"/>
      <c r="S157" s="56"/>
      <c r="T157" s="364"/>
      <c r="U157" s="365"/>
      <c r="V157" s="365"/>
      <c r="W157" s="365"/>
      <c r="X157" s="365"/>
      <c r="Y157" s="366"/>
      <c r="Z157" s="366"/>
      <c r="AA157" s="366"/>
      <c r="AB157" s="366"/>
      <c r="AC157" s="365"/>
      <c r="AD157" s="365"/>
      <c r="AE157" s="365"/>
      <c r="AF157" s="365"/>
      <c r="AG157" s="367"/>
      <c r="AH157" s="367"/>
      <c r="AI157" s="367"/>
      <c r="AJ157" s="367"/>
      <c r="AK157" s="368"/>
      <c r="AL157" s="368"/>
      <c r="AM157" s="369"/>
      <c r="AN157" s="365"/>
      <c r="AO157" s="365"/>
      <c r="AP157" s="365"/>
      <c r="AQ157" s="365"/>
      <c r="AR157" s="365"/>
      <c r="AS157" s="365"/>
      <c r="AT157" s="365"/>
      <c r="AU157" s="365"/>
      <c r="AV157" s="370"/>
      <c r="AW157" s="88"/>
      <c r="AX157" s="371"/>
      <c r="AY157" s="372"/>
    </row>
    <row r="158" spans="1:51" s="32" customFormat="1" ht="54" customHeight="1" x14ac:dyDescent="0.25">
      <c r="A158" s="52"/>
      <c r="B158" s="52"/>
      <c r="C158" s="52"/>
      <c r="D158" s="52"/>
      <c r="E158" s="88"/>
      <c r="F158" s="54"/>
      <c r="G158" s="55"/>
      <c r="H158" s="55"/>
      <c r="I158" s="55"/>
      <c r="J158" s="55"/>
      <c r="K158" s="55"/>
      <c r="L158" s="89"/>
      <c r="M158" s="89"/>
      <c r="N158" s="89"/>
      <c r="O158" s="89"/>
      <c r="P158" s="56"/>
      <c r="Q158" s="56"/>
      <c r="R158" s="56"/>
      <c r="S158" s="56"/>
      <c r="T158" s="364"/>
      <c r="U158" s="365"/>
      <c r="V158" s="365"/>
      <c r="W158" s="365"/>
      <c r="X158" s="365"/>
      <c r="Y158" s="366"/>
      <c r="Z158" s="366"/>
      <c r="AA158" s="366"/>
      <c r="AB158" s="366"/>
      <c r="AC158" s="365"/>
      <c r="AD158" s="365"/>
      <c r="AE158" s="365"/>
      <c r="AF158" s="365"/>
      <c r="AG158" s="367"/>
      <c r="AH158" s="367"/>
      <c r="AI158" s="367"/>
      <c r="AJ158" s="367"/>
      <c r="AK158" s="368"/>
      <c r="AL158" s="368"/>
      <c r="AM158" s="369"/>
      <c r="AN158" s="365"/>
      <c r="AO158" s="365"/>
      <c r="AP158" s="365"/>
      <c r="AQ158" s="365"/>
      <c r="AR158" s="365"/>
      <c r="AS158" s="365"/>
      <c r="AT158" s="365"/>
      <c r="AU158" s="365"/>
      <c r="AV158" s="370"/>
      <c r="AW158" s="88"/>
      <c r="AX158" s="371"/>
      <c r="AY158" s="372"/>
    </row>
    <row r="159" spans="1:51" s="32" customFormat="1" ht="54" customHeight="1" x14ac:dyDescent="0.25">
      <c r="A159" s="52"/>
      <c r="B159" s="52"/>
      <c r="C159" s="52"/>
      <c r="D159" s="52"/>
      <c r="E159" s="88"/>
      <c r="F159" s="54"/>
      <c r="G159" s="55"/>
      <c r="H159" s="55"/>
      <c r="I159" s="55"/>
      <c r="J159" s="55"/>
      <c r="K159" s="55"/>
      <c r="L159" s="89"/>
      <c r="M159" s="89"/>
      <c r="N159" s="89"/>
      <c r="O159" s="89"/>
      <c r="P159" s="56"/>
      <c r="Q159" s="56"/>
      <c r="R159" s="56"/>
      <c r="S159" s="56"/>
      <c r="T159" s="364"/>
      <c r="U159" s="365"/>
      <c r="V159" s="365"/>
      <c r="W159" s="365"/>
      <c r="X159" s="365"/>
      <c r="Y159" s="366"/>
      <c r="Z159" s="366"/>
      <c r="AA159" s="366"/>
      <c r="AB159" s="366"/>
      <c r="AC159" s="365"/>
      <c r="AD159" s="365"/>
      <c r="AE159" s="365"/>
      <c r="AF159" s="365"/>
      <c r="AG159" s="367"/>
      <c r="AH159" s="367"/>
      <c r="AI159" s="367"/>
      <c r="AJ159" s="367"/>
      <c r="AK159" s="368"/>
      <c r="AL159" s="368"/>
      <c r="AM159" s="369"/>
      <c r="AN159" s="365"/>
      <c r="AO159" s="365"/>
      <c r="AP159" s="365"/>
      <c r="AQ159" s="365"/>
      <c r="AR159" s="365"/>
      <c r="AS159" s="365"/>
      <c r="AT159" s="365"/>
      <c r="AU159" s="365"/>
      <c r="AV159" s="370"/>
      <c r="AW159" s="88"/>
      <c r="AX159" s="371"/>
      <c r="AY159" s="372"/>
    </row>
    <row r="160" spans="1:51" s="32" customFormat="1" ht="54" customHeight="1" x14ac:dyDescent="0.25">
      <c r="A160" s="52"/>
      <c r="B160" s="52"/>
      <c r="C160" s="52"/>
      <c r="D160" s="52"/>
      <c r="E160" s="88"/>
      <c r="F160" s="54"/>
      <c r="G160" s="55"/>
      <c r="H160" s="55"/>
      <c r="I160" s="55"/>
      <c r="J160" s="55"/>
      <c r="K160" s="55"/>
      <c r="L160" s="89"/>
      <c r="M160" s="89"/>
      <c r="N160" s="89"/>
      <c r="O160" s="89"/>
      <c r="P160" s="56"/>
      <c r="Q160" s="56"/>
      <c r="R160" s="56"/>
      <c r="S160" s="56"/>
      <c r="T160" s="364"/>
      <c r="U160" s="365"/>
      <c r="V160" s="365"/>
      <c r="W160" s="365"/>
      <c r="X160" s="365"/>
      <c r="Y160" s="366"/>
      <c r="Z160" s="366"/>
      <c r="AA160" s="366"/>
      <c r="AB160" s="366"/>
      <c r="AC160" s="365"/>
      <c r="AD160" s="365"/>
      <c r="AE160" s="365"/>
      <c r="AF160" s="365"/>
      <c r="AG160" s="367"/>
      <c r="AH160" s="367"/>
      <c r="AI160" s="367"/>
      <c r="AJ160" s="367"/>
      <c r="AK160" s="368"/>
      <c r="AL160" s="368"/>
      <c r="AM160" s="369"/>
      <c r="AN160" s="365"/>
      <c r="AO160" s="365"/>
      <c r="AP160" s="365"/>
      <c r="AQ160" s="365"/>
      <c r="AR160" s="365"/>
      <c r="AS160" s="365"/>
      <c r="AT160" s="365"/>
      <c r="AU160" s="365"/>
      <c r="AV160" s="370"/>
      <c r="AW160" s="88"/>
      <c r="AX160" s="371"/>
      <c r="AY160" s="372"/>
    </row>
    <row r="161" spans="1:59" s="32" customFormat="1" ht="54" customHeight="1" x14ac:dyDescent="0.25">
      <c r="A161" s="52"/>
      <c r="B161" s="52"/>
      <c r="C161" s="52"/>
      <c r="D161" s="52"/>
      <c r="E161" s="88"/>
      <c r="F161" s="54"/>
      <c r="G161" s="55"/>
      <c r="H161" s="55"/>
      <c r="I161" s="55"/>
      <c r="J161" s="55"/>
      <c r="K161" s="55"/>
      <c r="L161" s="89"/>
      <c r="M161" s="89"/>
      <c r="N161" s="89"/>
      <c r="O161" s="89"/>
      <c r="P161" s="56"/>
      <c r="Q161" s="56"/>
      <c r="R161" s="56"/>
      <c r="S161" s="56"/>
      <c r="T161" s="364"/>
      <c r="U161" s="365"/>
      <c r="V161" s="365"/>
      <c r="W161" s="365"/>
      <c r="X161" s="365"/>
      <c r="Y161" s="366"/>
      <c r="Z161" s="366"/>
      <c r="AA161" s="366"/>
      <c r="AB161" s="366"/>
      <c r="AC161" s="365"/>
      <c r="AD161" s="365"/>
      <c r="AE161" s="365"/>
      <c r="AF161" s="365"/>
      <c r="AG161" s="367"/>
      <c r="AH161" s="367"/>
      <c r="AI161" s="367"/>
      <c r="AJ161" s="367"/>
      <c r="AK161" s="368"/>
      <c r="AL161" s="368"/>
      <c r="AM161" s="369"/>
      <c r="AN161" s="365"/>
      <c r="AO161" s="365"/>
      <c r="AP161" s="365"/>
      <c r="AQ161" s="365"/>
      <c r="AR161" s="365"/>
      <c r="AS161" s="365"/>
      <c r="AT161" s="365"/>
      <c r="AU161" s="365"/>
      <c r="AV161" s="370"/>
      <c r="AW161" s="88"/>
      <c r="AX161" s="371"/>
      <c r="AY161" s="372"/>
    </row>
    <row r="162" spans="1:59" s="32" customFormat="1" ht="47.25" x14ac:dyDescent="0.25">
      <c r="A162" s="52" t="s">
        <v>107</v>
      </c>
      <c r="B162" s="52" t="s">
        <v>108</v>
      </c>
      <c r="C162" s="52" t="s">
        <v>109</v>
      </c>
      <c r="D162" s="52" t="s">
        <v>110</v>
      </c>
      <c r="E162" s="88" t="s">
        <v>97</v>
      </c>
      <c r="F162" s="54" t="s">
        <v>111</v>
      </c>
      <c r="G162" s="55" t="s">
        <v>112</v>
      </c>
      <c r="H162" s="55" t="s">
        <v>113</v>
      </c>
      <c r="I162" s="55" t="s">
        <v>114</v>
      </c>
      <c r="J162" s="55" t="s">
        <v>113</v>
      </c>
      <c r="K162" s="55" t="s">
        <v>115</v>
      </c>
      <c r="L162" s="89">
        <v>1400</v>
      </c>
      <c r="M162" s="89">
        <v>700</v>
      </c>
      <c r="N162" s="89">
        <v>550</v>
      </c>
      <c r="O162" s="89">
        <v>400</v>
      </c>
      <c r="P162" s="56"/>
      <c r="Q162" s="56"/>
      <c r="R162" s="56"/>
      <c r="S162" s="56"/>
      <c r="T162" s="364" t="s">
        <v>112</v>
      </c>
      <c r="U162" s="365"/>
      <c r="V162" s="365"/>
      <c r="W162" s="365"/>
      <c r="X162" s="365"/>
      <c r="Y162" s="366"/>
      <c r="Z162" s="366"/>
      <c r="AA162" s="366"/>
      <c r="AB162" s="366"/>
      <c r="AC162" s="365"/>
      <c r="AD162" s="365"/>
      <c r="AE162" s="365"/>
      <c r="AF162" s="365"/>
      <c r="AG162" s="367"/>
      <c r="AH162" s="367"/>
      <c r="AI162" s="367"/>
      <c r="AJ162" s="367"/>
      <c r="AK162" s="368">
        <v>6.2142857142857144</v>
      </c>
      <c r="AL162" s="368"/>
      <c r="AM162" s="369">
        <v>3.6</v>
      </c>
      <c r="AN162" s="365">
        <v>5040</v>
      </c>
      <c r="AO162" s="365">
        <v>2520</v>
      </c>
      <c r="AP162" s="365">
        <v>1980</v>
      </c>
      <c r="AQ162" s="365">
        <v>1440</v>
      </c>
      <c r="AR162" s="365">
        <v>5000</v>
      </c>
      <c r="AS162" s="365">
        <v>2500</v>
      </c>
      <c r="AT162" s="365">
        <v>2000</v>
      </c>
      <c r="AU162" s="365">
        <v>1400</v>
      </c>
      <c r="AV162" s="370"/>
      <c r="AW162" s="88" t="s">
        <v>97</v>
      </c>
      <c r="AX162" s="371"/>
      <c r="AY162" s="372"/>
      <c r="BG162" s="32" t="s">
        <v>106</v>
      </c>
    </row>
    <row r="163" spans="1:59" s="32" customFormat="1" ht="15.75" x14ac:dyDescent="0.25">
      <c r="A163" s="52"/>
      <c r="B163" s="52"/>
      <c r="C163" s="52"/>
      <c r="D163" s="52"/>
      <c r="E163" s="88"/>
      <c r="F163" s="54"/>
      <c r="G163" s="55"/>
      <c r="H163" s="55"/>
      <c r="I163" s="55"/>
      <c r="J163" s="55"/>
      <c r="K163" s="55"/>
      <c r="L163" s="90"/>
      <c r="M163" s="89"/>
      <c r="N163" s="89"/>
      <c r="O163" s="89"/>
      <c r="P163" s="56"/>
      <c r="Q163" s="56"/>
      <c r="R163" s="56"/>
      <c r="S163" s="56"/>
      <c r="T163" s="57"/>
      <c r="U163" s="58"/>
      <c r="V163" s="58"/>
      <c r="W163" s="58"/>
      <c r="X163" s="58"/>
      <c r="Y163" s="59"/>
      <c r="Z163" s="59"/>
      <c r="AA163" s="59"/>
      <c r="AB163" s="59"/>
      <c r="AC163" s="58"/>
      <c r="AD163" s="58"/>
      <c r="AE163" s="58"/>
      <c r="AF163" s="58"/>
      <c r="AG163" s="60"/>
      <c r="AH163" s="60"/>
      <c r="AI163" s="60"/>
      <c r="AJ163" s="60"/>
      <c r="AK163" s="61"/>
      <c r="AL163" s="61"/>
      <c r="AM163" s="62"/>
      <c r="AN163" s="58"/>
      <c r="AO163" s="58"/>
      <c r="AP163" s="58"/>
      <c r="AQ163" s="58"/>
      <c r="AR163" s="58"/>
      <c r="AS163" s="58"/>
      <c r="AT163" s="58"/>
      <c r="AU163" s="58"/>
      <c r="AV163" s="63"/>
      <c r="AW163" s="88"/>
      <c r="AX163" s="64"/>
      <c r="AY163" s="65"/>
    </row>
    <row r="164" spans="1:59" s="32" customFormat="1" ht="15.75" x14ac:dyDescent="0.25">
      <c r="A164" s="52"/>
      <c r="B164" s="52"/>
      <c r="C164" s="52"/>
      <c r="D164" s="52"/>
      <c r="E164" s="88"/>
      <c r="F164" s="54"/>
      <c r="G164" s="55"/>
      <c r="H164" s="55"/>
      <c r="I164" s="55"/>
      <c r="J164" s="55"/>
      <c r="K164" s="55"/>
      <c r="L164" s="90"/>
      <c r="M164" s="89"/>
      <c r="N164" s="89"/>
      <c r="O164" s="89"/>
      <c r="P164" s="56"/>
      <c r="Q164" s="56"/>
      <c r="R164" s="56"/>
      <c r="S164" s="56"/>
      <c r="T164" s="57"/>
      <c r="U164" s="58"/>
      <c r="V164" s="58"/>
      <c r="W164" s="58"/>
      <c r="X164" s="58"/>
      <c r="Y164" s="59"/>
      <c r="Z164" s="59"/>
      <c r="AA164" s="59"/>
      <c r="AB164" s="59"/>
      <c r="AC164" s="58"/>
      <c r="AD164" s="58"/>
      <c r="AE164" s="58"/>
      <c r="AF164" s="58"/>
      <c r="AG164" s="60"/>
      <c r="AH164" s="60"/>
      <c r="AI164" s="60"/>
      <c r="AJ164" s="60"/>
      <c r="AK164" s="61"/>
      <c r="AL164" s="61"/>
      <c r="AM164" s="62"/>
      <c r="AN164" s="58"/>
      <c r="AO164" s="58"/>
      <c r="AP164" s="58"/>
      <c r="AQ164" s="58"/>
      <c r="AR164" s="58"/>
      <c r="AS164" s="58"/>
      <c r="AT164" s="58"/>
      <c r="AU164" s="58"/>
      <c r="AV164" s="63"/>
      <c r="AW164" s="88"/>
      <c r="AX164" s="64"/>
      <c r="AY164" s="65"/>
    </row>
    <row r="165" spans="1:59" s="32" customFormat="1" ht="15.75" x14ac:dyDescent="0.25">
      <c r="A165" s="52"/>
      <c r="B165" s="52"/>
      <c r="C165" s="52"/>
      <c r="D165" s="52"/>
      <c r="E165" s="88"/>
      <c r="F165" s="54"/>
      <c r="G165" s="55"/>
      <c r="H165" s="55"/>
      <c r="I165" s="55"/>
      <c r="J165" s="55"/>
      <c r="K165" s="55"/>
      <c r="L165" s="90"/>
      <c r="M165" s="89"/>
      <c r="N165" s="89"/>
      <c r="O165" s="89"/>
      <c r="P165" s="56"/>
      <c r="Q165" s="56"/>
      <c r="R165" s="56"/>
      <c r="S165" s="56"/>
      <c r="T165" s="57"/>
      <c r="U165" s="58"/>
      <c r="V165" s="58"/>
      <c r="W165" s="58"/>
      <c r="X165" s="58"/>
      <c r="Y165" s="59"/>
      <c r="Z165" s="59"/>
      <c r="AA165" s="59"/>
      <c r="AB165" s="59"/>
      <c r="AC165" s="58"/>
      <c r="AD165" s="58"/>
      <c r="AE165" s="58"/>
      <c r="AF165" s="58"/>
      <c r="AG165" s="60"/>
      <c r="AH165" s="60"/>
      <c r="AI165" s="60"/>
      <c r="AJ165" s="60"/>
      <c r="AK165" s="61"/>
      <c r="AL165" s="61"/>
      <c r="AM165" s="62"/>
      <c r="AN165" s="58"/>
      <c r="AO165" s="58"/>
      <c r="AP165" s="58"/>
      <c r="AQ165" s="58"/>
      <c r="AR165" s="58"/>
      <c r="AS165" s="58"/>
      <c r="AT165" s="58"/>
      <c r="AU165" s="58"/>
      <c r="AV165" s="63"/>
      <c r="AW165" s="88"/>
      <c r="AX165" s="64"/>
      <c r="AY165" s="65"/>
    </row>
    <row r="166" spans="1:59" s="32" customFormat="1" ht="15.75" x14ac:dyDescent="0.25">
      <c r="A166" s="52"/>
      <c r="B166" s="52"/>
      <c r="C166" s="52"/>
      <c r="D166" s="52"/>
      <c r="E166" s="88"/>
      <c r="F166" s="54"/>
      <c r="G166" s="55"/>
      <c r="H166" s="55"/>
      <c r="I166" s="55"/>
      <c r="J166" s="55"/>
      <c r="K166" s="55"/>
      <c r="L166" s="90"/>
      <c r="M166" s="89"/>
      <c r="N166" s="89"/>
      <c r="O166" s="89"/>
      <c r="P166" s="56"/>
      <c r="Q166" s="56"/>
      <c r="R166" s="56"/>
      <c r="S166" s="56"/>
      <c r="T166" s="57"/>
      <c r="U166" s="58"/>
      <c r="V166" s="58"/>
      <c r="W166" s="58"/>
      <c r="X166" s="58"/>
      <c r="Y166" s="59"/>
      <c r="Z166" s="59"/>
      <c r="AA166" s="59"/>
      <c r="AB166" s="59"/>
      <c r="AC166" s="58"/>
      <c r="AD166" s="58"/>
      <c r="AE166" s="58"/>
      <c r="AF166" s="58"/>
      <c r="AG166" s="60"/>
      <c r="AH166" s="60"/>
      <c r="AI166" s="60"/>
      <c r="AJ166" s="60"/>
      <c r="AK166" s="61"/>
      <c r="AL166" s="61"/>
      <c r="AM166" s="62"/>
      <c r="AN166" s="58"/>
      <c r="AO166" s="58"/>
      <c r="AP166" s="58"/>
      <c r="AQ166" s="58"/>
      <c r="AR166" s="58"/>
      <c r="AS166" s="58"/>
      <c r="AT166" s="58"/>
      <c r="AU166" s="58"/>
      <c r="AV166" s="63"/>
      <c r="AW166" s="88"/>
      <c r="AX166" s="64"/>
      <c r="AY166" s="65"/>
    </row>
    <row r="167" spans="1:59" s="32" customFormat="1" ht="15.75" x14ac:dyDescent="0.25">
      <c r="A167" s="52"/>
      <c r="B167" s="52"/>
      <c r="C167" s="52"/>
      <c r="D167" s="52"/>
      <c r="E167" s="88"/>
      <c r="F167" s="54"/>
      <c r="G167" s="55"/>
      <c r="H167" s="55"/>
      <c r="I167" s="55"/>
      <c r="J167" s="55"/>
      <c r="K167" s="55"/>
      <c r="L167" s="90"/>
      <c r="M167" s="89"/>
      <c r="N167" s="89"/>
      <c r="O167" s="89"/>
      <c r="P167" s="56"/>
      <c r="Q167" s="56"/>
      <c r="R167" s="56"/>
      <c r="S167" s="56"/>
      <c r="T167" s="57"/>
      <c r="U167" s="58"/>
      <c r="V167" s="58"/>
      <c r="W167" s="58"/>
      <c r="X167" s="58"/>
      <c r="Y167" s="59"/>
      <c r="Z167" s="59"/>
      <c r="AA167" s="59"/>
      <c r="AB167" s="59"/>
      <c r="AC167" s="58"/>
      <c r="AD167" s="58"/>
      <c r="AE167" s="58"/>
      <c r="AF167" s="58"/>
      <c r="AG167" s="60"/>
      <c r="AH167" s="60"/>
      <c r="AI167" s="60"/>
      <c r="AJ167" s="60"/>
      <c r="AK167" s="61"/>
      <c r="AL167" s="61"/>
      <c r="AM167" s="62"/>
      <c r="AN167" s="58"/>
      <c r="AO167" s="58"/>
      <c r="AP167" s="58"/>
      <c r="AQ167" s="58"/>
      <c r="AR167" s="58"/>
      <c r="AS167" s="58"/>
      <c r="AT167" s="58"/>
      <c r="AU167" s="58"/>
      <c r="AV167" s="63"/>
      <c r="AW167" s="88"/>
      <c r="AX167" s="64"/>
      <c r="AY167" s="65"/>
    </row>
    <row r="168" spans="1:59" s="32" customFormat="1" ht="15.75" x14ac:dyDescent="0.25">
      <c r="A168" s="52"/>
      <c r="B168" s="52"/>
      <c r="C168" s="52"/>
      <c r="D168" s="52"/>
      <c r="E168" s="88"/>
      <c r="F168" s="54"/>
      <c r="G168" s="55"/>
      <c r="H168" s="55"/>
      <c r="I168" s="55"/>
      <c r="J168" s="55"/>
      <c r="K168" s="55"/>
      <c r="L168" s="90"/>
      <c r="M168" s="89"/>
      <c r="N168" s="89"/>
      <c r="O168" s="89"/>
      <c r="P168" s="56"/>
      <c r="Q168" s="56"/>
      <c r="R168" s="56"/>
      <c r="S168" s="56"/>
      <c r="T168" s="57"/>
      <c r="U168" s="58"/>
      <c r="V168" s="58"/>
      <c r="W168" s="58"/>
      <c r="X168" s="58"/>
      <c r="Y168" s="59"/>
      <c r="Z168" s="59"/>
      <c r="AA168" s="59"/>
      <c r="AB168" s="59"/>
      <c r="AC168" s="58"/>
      <c r="AD168" s="58"/>
      <c r="AE168" s="58"/>
      <c r="AF168" s="58"/>
      <c r="AG168" s="60"/>
      <c r="AH168" s="60"/>
      <c r="AI168" s="60"/>
      <c r="AJ168" s="60"/>
      <c r="AK168" s="61"/>
      <c r="AL168" s="61"/>
      <c r="AM168" s="62"/>
      <c r="AN168" s="58"/>
      <c r="AO168" s="58"/>
      <c r="AP168" s="58"/>
      <c r="AQ168" s="58"/>
      <c r="AR168" s="58"/>
      <c r="AS168" s="58"/>
      <c r="AT168" s="58"/>
      <c r="AU168" s="58"/>
      <c r="AV168" s="63"/>
      <c r="AW168" s="88"/>
      <c r="AX168" s="64"/>
      <c r="AY168" s="65"/>
    </row>
    <row r="169" spans="1:59" s="106" customFormat="1" ht="35.1" customHeight="1" x14ac:dyDescent="0.25">
      <c r="A169" s="82"/>
      <c r="B169" s="82"/>
      <c r="C169" s="82"/>
      <c r="D169" s="82"/>
      <c r="E169" s="32"/>
      <c r="F169" s="113"/>
      <c r="G169" s="114"/>
      <c r="H169" s="30"/>
      <c r="I169" s="115"/>
      <c r="J169" s="116"/>
      <c r="K169" s="115"/>
      <c r="L169" s="117"/>
      <c r="M169" s="117"/>
      <c r="N169" s="118"/>
      <c r="O169" s="118"/>
      <c r="P169" s="117"/>
      <c r="Q169" s="117"/>
      <c r="R169" s="117"/>
      <c r="S169" s="117"/>
      <c r="T169" s="108"/>
      <c r="U169" s="108"/>
      <c r="V169" s="108"/>
      <c r="W169" s="108"/>
      <c r="X169" s="119"/>
      <c r="Y169" s="119"/>
      <c r="Z169" s="119"/>
      <c r="AA169" s="119"/>
      <c r="AB169" s="108"/>
      <c r="AC169" s="108"/>
      <c r="AD169" s="108"/>
      <c r="AE169" s="108"/>
      <c r="AF169" s="119"/>
      <c r="AG169" s="119"/>
      <c r="AH169" s="119"/>
      <c r="AI169" s="119"/>
      <c r="AJ169" s="120"/>
      <c r="AK169" s="121"/>
      <c r="AL169" s="121"/>
      <c r="AM169" s="122"/>
      <c r="AN169" s="122"/>
      <c r="AO169" s="122"/>
      <c r="AP169" s="122"/>
      <c r="AQ169" s="123"/>
      <c r="AR169" s="123"/>
      <c r="AS169" s="123"/>
      <c r="AT169" s="123"/>
      <c r="AU169" s="124"/>
      <c r="AV169" s="119"/>
      <c r="AW169" s="107"/>
      <c r="AX169" s="107"/>
      <c r="AY169" s="107"/>
      <c r="AZ169" s="107"/>
      <c r="BA169" s="108"/>
      <c r="BB169" s="108"/>
      <c r="BC169" s="108"/>
      <c r="BD169" s="108"/>
      <c r="BE169" s="105"/>
    </row>
    <row r="170" spans="1:59" s="106" customFormat="1" ht="35.1" customHeight="1" x14ac:dyDescent="0.25">
      <c r="A170" s="82"/>
      <c r="B170" s="82"/>
      <c r="C170" s="82"/>
      <c r="D170" s="82"/>
      <c r="E170" s="32"/>
      <c r="F170" s="113"/>
      <c r="G170" s="114"/>
      <c r="H170" s="30"/>
      <c r="I170" s="115"/>
      <c r="J170" s="116"/>
      <c r="K170" s="115"/>
      <c r="L170" s="117"/>
      <c r="M170" s="117"/>
      <c r="N170" s="118"/>
      <c r="O170" s="118"/>
      <c r="P170" s="117"/>
      <c r="Q170" s="117"/>
      <c r="R170" s="117"/>
      <c r="S170" s="117"/>
      <c r="T170" s="108"/>
      <c r="U170" s="108"/>
      <c r="V170" s="108"/>
      <c r="W170" s="108"/>
      <c r="X170" s="119"/>
      <c r="Y170" s="119"/>
      <c r="Z170" s="119"/>
      <c r="AA170" s="119"/>
      <c r="AB170" s="108"/>
      <c r="AC170" s="108"/>
      <c r="AD170" s="108"/>
      <c r="AE170" s="108"/>
      <c r="AF170" s="119"/>
      <c r="AG170" s="119"/>
      <c r="AH170" s="119"/>
      <c r="AI170" s="119"/>
      <c r="AJ170" s="120"/>
      <c r="AK170" s="121"/>
      <c r="AL170" s="121"/>
      <c r="AM170" s="122"/>
      <c r="AN170" s="122"/>
      <c r="AO170" s="122"/>
      <c r="AP170" s="122"/>
      <c r="AQ170" s="123"/>
      <c r="AR170" s="123"/>
      <c r="AS170" s="123"/>
      <c r="AT170" s="123"/>
      <c r="AU170" s="124"/>
      <c r="AV170" s="119"/>
      <c r="AW170" s="107"/>
      <c r="AX170" s="107"/>
      <c r="AY170" s="107"/>
      <c r="AZ170" s="107"/>
      <c r="BA170" s="108"/>
      <c r="BB170" s="108"/>
      <c r="BC170" s="108"/>
      <c r="BD170" s="108"/>
      <c r="BE170" s="105"/>
    </row>
    <row r="171" spans="1:59" s="106" customFormat="1" ht="35.1" customHeight="1" x14ac:dyDescent="0.25">
      <c r="A171" s="82"/>
      <c r="B171" s="82"/>
      <c r="C171" s="82"/>
      <c r="D171" s="82"/>
      <c r="E171" s="32"/>
      <c r="F171" s="113"/>
      <c r="G171" s="114"/>
      <c r="H171" s="30"/>
      <c r="I171" s="115"/>
      <c r="J171" s="116"/>
      <c r="K171" s="115"/>
      <c r="L171" s="117"/>
      <c r="M171" s="117"/>
      <c r="N171" s="118"/>
      <c r="O171" s="118"/>
      <c r="P171" s="117"/>
      <c r="Q171" s="117"/>
      <c r="R171" s="117"/>
      <c r="S171" s="117"/>
      <c r="T171" s="108"/>
      <c r="U171" s="108"/>
      <c r="V171" s="108"/>
      <c r="W171" s="108"/>
      <c r="X171" s="119"/>
      <c r="Y171" s="119"/>
      <c r="Z171" s="119"/>
      <c r="AA171" s="119"/>
      <c r="AB171" s="108"/>
      <c r="AC171" s="108"/>
      <c r="AD171" s="108"/>
      <c r="AE171" s="108"/>
      <c r="AF171" s="119"/>
      <c r="AG171" s="119"/>
      <c r="AH171" s="119"/>
      <c r="AI171" s="119"/>
      <c r="AJ171" s="120"/>
      <c r="AK171" s="121"/>
      <c r="AL171" s="121"/>
      <c r="AM171" s="122"/>
      <c r="AN171" s="122"/>
      <c r="AO171" s="122"/>
      <c r="AP171" s="122"/>
      <c r="AQ171" s="123"/>
      <c r="AR171" s="123"/>
      <c r="AS171" s="123"/>
      <c r="AT171" s="123"/>
      <c r="AU171" s="124"/>
      <c r="AV171" s="119"/>
      <c r="AW171" s="107"/>
      <c r="AX171" s="107"/>
      <c r="AY171" s="107"/>
      <c r="AZ171" s="107"/>
      <c r="BA171" s="108"/>
      <c r="BB171" s="108"/>
      <c r="BC171" s="108"/>
      <c r="BD171" s="108"/>
      <c r="BE171" s="105"/>
    </row>
    <row r="172" spans="1:59" s="106" customFormat="1" ht="35.1" customHeight="1" x14ac:dyDescent="0.25">
      <c r="A172" s="82"/>
      <c r="B172" s="82"/>
      <c r="C172" s="82"/>
      <c r="D172" s="82"/>
      <c r="E172" s="32"/>
      <c r="F172" s="113"/>
      <c r="G172" s="114"/>
      <c r="H172" s="30"/>
      <c r="I172" s="115"/>
      <c r="J172" s="116"/>
      <c r="K172" s="115"/>
      <c r="L172" s="117"/>
      <c r="M172" s="117"/>
      <c r="N172" s="118"/>
      <c r="O172" s="118"/>
      <c r="P172" s="117"/>
      <c r="Q172" s="117"/>
      <c r="R172" s="117"/>
      <c r="S172" s="117"/>
      <c r="T172" s="108"/>
      <c r="U172" s="108"/>
      <c r="V172" s="108"/>
      <c r="W172" s="108"/>
      <c r="X172" s="119"/>
      <c r="Y172" s="119"/>
      <c r="Z172" s="119"/>
      <c r="AA172" s="119"/>
      <c r="AB172" s="108"/>
      <c r="AC172" s="108"/>
      <c r="AD172" s="108"/>
      <c r="AE172" s="108"/>
      <c r="AF172" s="119"/>
      <c r="AG172" s="119"/>
      <c r="AH172" s="119"/>
      <c r="AI172" s="119"/>
      <c r="AJ172" s="120"/>
      <c r="AK172" s="121"/>
      <c r="AL172" s="121"/>
      <c r="AM172" s="122"/>
      <c r="AN172" s="122"/>
      <c r="AO172" s="122"/>
      <c r="AP172" s="122"/>
      <c r="AQ172" s="123"/>
      <c r="AR172" s="123"/>
      <c r="AS172" s="123"/>
      <c r="AT172" s="123"/>
      <c r="AU172" s="124"/>
      <c r="AV172" s="119"/>
      <c r="AW172" s="107"/>
      <c r="AX172" s="107"/>
      <c r="AY172" s="107"/>
      <c r="AZ172" s="107"/>
      <c r="BA172" s="108"/>
      <c r="BB172" s="108"/>
      <c r="BC172" s="108"/>
      <c r="BD172" s="108"/>
      <c r="BE172" s="105"/>
    </row>
    <row r="173" spans="1:59" s="106" customFormat="1" ht="35.1" customHeight="1" x14ac:dyDescent="0.25">
      <c r="A173" s="82"/>
      <c r="B173" s="82"/>
      <c r="C173" s="82"/>
      <c r="D173" s="82"/>
      <c r="E173" s="32"/>
      <c r="F173" s="113"/>
      <c r="G173" s="114"/>
      <c r="H173" s="30"/>
      <c r="I173" s="115"/>
      <c r="J173" s="116"/>
      <c r="K173" s="115"/>
      <c r="L173" s="117"/>
      <c r="M173" s="117"/>
      <c r="N173" s="118"/>
      <c r="O173" s="118"/>
      <c r="P173" s="117"/>
      <c r="Q173" s="117"/>
      <c r="R173" s="117"/>
      <c r="S173" s="117"/>
      <c r="T173" s="108"/>
      <c r="U173" s="108"/>
      <c r="V173" s="108"/>
      <c r="W173" s="108"/>
      <c r="X173" s="119"/>
      <c r="Y173" s="119"/>
      <c r="Z173" s="119"/>
      <c r="AA173" s="119"/>
      <c r="AB173" s="108"/>
      <c r="AC173" s="108"/>
      <c r="AD173" s="108"/>
      <c r="AE173" s="108"/>
      <c r="AF173" s="119"/>
      <c r="AG173" s="119"/>
      <c r="AH173" s="119"/>
      <c r="AI173" s="119"/>
      <c r="AJ173" s="120"/>
      <c r="AK173" s="121"/>
      <c r="AL173" s="121"/>
      <c r="AM173" s="122"/>
      <c r="AN173" s="122"/>
      <c r="AO173" s="122"/>
      <c r="AP173" s="122"/>
      <c r="AQ173" s="123"/>
      <c r="AR173" s="123"/>
      <c r="AS173" s="123"/>
      <c r="AT173" s="123"/>
      <c r="AU173" s="124"/>
      <c r="AV173" s="119"/>
      <c r="AW173" s="107"/>
      <c r="AX173" s="107"/>
      <c r="AY173" s="107"/>
      <c r="AZ173" s="107"/>
      <c r="BA173" s="108"/>
      <c r="BB173" s="108"/>
      <c r="BC173" s="108"/>
      <c r="BD173" s="108"/>
      <c r="BE173" s="105"/>
    </row>
    <row r="174" spans="1:59" s="106" customFormat="1" ht="35.1" customHeight="1" x14ac:dyDescent="0.25">
      <c r="A174" s="82"/>
      <c r="B174" s="82"/>
      <c r="C174" s="82"/>
      <c r="D174" s="82"/>
      <c r="E174" s="32"/>
      <c r="F174" s="113"/>
      <c r="G174" s="114"/>
      <c r="H174" s="30"/>
      <c r="I174" s="115"/>
      <c r="J174" s="116"/>
      <c r="K174" s="115"/>
      <c r="L174" s="117"/>
      <c r="M174" s="117"/>
      <c r="N174" s="118"/>
      <c r="O174" s="118"/>
      <c r="P174" s="117"/>
      <c r="Q174" s="117"/>
      <c r="R174" s="117"/>
      <c r="S174" s="117"/>
      <c r="T174" s="108"/>
      <c r="U174" s="108"/>
      <c r="V174" s="108"/>
      <c r="W174" s="108"/>
      <c r="X174" s="119"/>
      <c r="Y174" s="119"/>
      <c r="Z174" s="119"/>
      <c r="AA174" s="119"/>
      <c r="AB174" s="108"/>
      <c r="AC174" s="108"/>
      <c r="AD174" s="108"/>
      <c r="AE174" s="108"/>
      <c r="AF174" s="119"/>
      <c r="AG174" s="119"/>
      <c r="AH174" s="119"/>
      <c r="AI174" s="119"/>
      <c r="AJ174" s="120"/>
      <c r="AK174" s="121"/>
      <c r="AL174" s="121"/>
      <c r="AM174" s="122"/>
      <c r="AN174" s="122"/>
      <c r="AO174" s="122"/>
      <c r="AP174" s="122"/>
      <c r="AQ174" s="123"/>
      <c r="AR174" s="123"/>
      <c r="AS174" s="123"/>
      <c r="AT174" s="123"/>
      <c r="AU174" s="124"/>
      <c r="AV174" s="119"/>
      <c r="AW174" s="107"/>
      <c r="AX174" s="107"/>
      <c r="AY174" s="107"/>
      <c r="AZ174" s="107"/>
      <c r="BA174" s="108"/>
      <c r="BB174" s="108"/>
      <c r="BC174" s="108"/>
      <c r="BD174" s="108"/>
      <c r="BE174" s="105"/>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71"/>
  <sheetViews>
    <sheetView view="pageBreakPreview" zoomScale="70" zoomScaleNormal="70" zoomScaleSheetLayoutView="70"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1.140625" style="5" customWidth="1"/>
    <col min="7" max="11" width="13" style="384" customWidth="1"/>
    <col min="12" max="12" width="17" style="5" customWidth="1"/>
    <col min="13" max="14" width="13" style="384"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62"/>
      <c r="B1" s="362"/>
      <c r="C1" s="362"/>
      <c r="D1" s="362"/>
      <c r="E1" s="362"/>
      <c r="F1" s="362"/>
      <c r="G1" s="362"/>
      <c r="H1" s="362"/>
      <c r="I1" s="362"/>
      <c r="J1" s="362"/>
      <c r="K1" s="362"/>
      <c r="L1" s="362"/>
      <c r="M1" s="362"/>
      <c r="N1" s="362"/>
    </row>
    <row r="2" spans="1:20" ht="37.5" customHeight="1" x14ac:dyDescent="0.25">
      <c r="A2" s="87" t="s">
        <v>2</v>
      </c>
      <c r="B2" s="87" t="s">
        <v>3</v>
      </c>
      <c r="C2" s="125" t="s">
        <v>4</v>
      </c>
      <c r="D2" s="125" t="s">
        <v>5</v>
      </c>
      <c r="E2" s="126" t="s">
        <v>7</v>
      </c>
      <c r="F2" s="443" t="s">
        <v>6463</v>
      </c>
      <c r="G2" s="443" t="s">
        <v>6465</v>
      </c>
      <c r="H2" s="443" t="s">
        <v>6464</v>
      </c>
      <c r="I2" s="443" t="s">
        <v>6466</v>
      </c>
      <c r="J2" s="443" t="s">
        <v>6467</v>
      </c>
      <c r="K2" s="443" t="s">
        <v>6468</v>
      </c>
      <c r="L2" s="445" t="s">
        <v>6469</v>
      </c>
      <c r="M2" s="445" t="s">
        <v>6470</v>
      </c>
      <c r="N2" s="445" t="s">
        <v>6471</v>
      </c>
    </row>
    <row r="3" spans="1:20" s="212" customFormat="1" ht="54.75" customHeight="1" x14ac:dyDescent="0.25">
      <c r="A3" s="363"/>
      <c r="B3" s="363"/>
      <c r="C3" s="363" t="s">
        <v>6391</v>
      </c>
      <c r="D3" s="363"/>
      <c r="E3" s="363"/>
      <c r="F3" s="444"/>
      <c r="G3" s="444"/>
      <c r="H3" s="444"/>
      <c r="I3" s="444"/>
      <c r="J3" s="444"/>
      <c r="K3" s="444"/>
      <c r="L3" s="446"/>
      <c r="M3" s="446"/>
      <c r="N3" s="446"/>
      <c r="P3" s="212">
        <v>1</v>
      </c>
      <c r="Q3" s="212">
        <v>1</v>
      </c>
      <c r="R3" s="212">
        <v>1</v>
      </c>
      <c r="S3" s="212">
        <v>1</v>
      </c>
      <c r="T3" s="212">
        <v>1</v>
      </c>
    </row>
    <row r="4" spans="1:20" s="18" customFormat="1" ht="30" customHeight="1" x14ac:dyDescent="0.25">
      <c r="A4" s="54">
        <v>1</v>
      </c>
      <c r="B4" s="54" t="s">
        <v>1313</v>
      </c>
      <c r="C4" s="55" t="s">
        <v>99</v>
      </c>
      <c r="D4" s="55" t="s">
        <v>6396</v>
      </c>
      <c r="E4" s="55" t="s">
        <v>6397</v>
      </c>
      <c r="F4" s="255">
        <v>1800</v>
      </c>
      <c r="G4" s="255">
        <v>1260</v>
      </c>
      <c r="H4" s="255">
        <v>1080</v>
      </c>
      <c r="I4" s="255">
        <v>3100</v>
      </c>
      <c r="J4" s="255">
        <v>2170</v>
      </c>
      <c r="K4" s="255">
        <v>1860</v>
      </c>
      <c r="L4" s="387">
        <v>1.7222222222222223</v>
      </c>
      <c r="M4" s="387">
        <v>1.7222222222222223</v>
      </c>
      <c r="N4" s="387">
        <v>1.7222222222222223</v>
      </c>
    </row>
    <row r="5" spans="1:20" s="18" customFormat="1" ht="110.25" customHeight="1" x14ac:dyDescent="0.25">
      <c r="A5" s="54">
        <v>2</v>
      </c>
      <c r="B5" s="54" t="s">
        <v>20</v>
      </c>
      <c r="C5" s="447" t="s">
        <v>6473</v>
      </c>
      <c r="D5" s="448"/>
      <c r="E5" s="449"/>
      <c r="F5" s="179">
        <v>900</v>
      </c>
      <c r="G5" s="222">
        <v>630</v>
      </c>
      <c r="H5" s="222">
        <v>540</v>
      </c>
      <c r="I5" s="179">
        <v>1500</v>
      </c>
      <c r="J5" s="222">
        <v>1050</v>
      </c>
      <c r="K5" s="222">
        <v>900</v>
      </c>
      <c r="L5" s="394">
        <v>1.6666666666666667</v>
      </c>
      <c r="M5" s="394">
        <v>1.6666666666666667</v>
      </c>
      <c r="N5" s="394">
        <v>1.6666666666666667</v>
      </c>
    </row>
    <row r="6" spans="1:20" s="18" customFormat="1" ht="113.25" customHeight="1" x14ac:dyDescent="0.25">
      <c r="A6" s="54">
        <v>3</v>
      </c>
      <c r="B6" s="54" t="s">
        <v>21</v>
      </c>
      <c r="C6" s="447" t="s">
        <v>6474</v>
      </c>
      <c r="D6" s="448"/>
      <c r="E6" s="449"/>
      <c r="F6" s="179">
        <v>600</v>
      </c>
      <c r="G6" s="222">
        <v>420</v>
      </c>
      <c r="H6" s="222">
        <v>360</v>
      </c>
      <c r="I6" s="179">
        <v>1200</v>
      </c>
      <c r="J6" s="222">
        <v>840</v>
      </c>
      <c r="K6" s="222">
        <v>720</v>
      </c>
      <c r="L6" s="394">
        <v>2</v>
      </c>
      <c r="M6" s="394">
        <v>2</v>
      </c>
      <c r="N6" s="394">
        <v>2</v>
      </c>
    </row>
    <row r="7" spans="1:20" s="18" customFormat="1" ht="15.75" x14ac:dyDescent="0.25">
      <c r="A7" s="54">
        <v>4</v>
      </c>
      <c r="B7" s="54" t="s">
        <v>22</v>
      </c>
      <c r="C7" s="447" t="s">
        <v>6475</v>
      </c>
      <c r="D7" s="448"/>
      <c r="E7" s="449"/>
      <c r="F7" s="179">
        <v>450</v>
      </c>
      <c r="G7" s="222">
        <v>315</v>
      </c>
      <c r="H7" s="222">
        <v>270</v>
      </c>
      <c r="I7" s="179">
        <v>920</v>
      </c>
      <c r="J7" s="222">
        <v>644</v>
      </c>
      <c r="K7" s="222">
        <v>552</v>
      </c>
      <c r="L7" s="394">
        <v>2.0444444444444443</v>
      </c>
      <c r="M7" s="394">
        <v>2.0444444444444443</v>
      </c>
      <c r="N7" s="394">
        <v>2.0444444444444443</v>
      </c>
    </row>
    <row r="8" spans="1:20" s="18" customFormat="1" ht="110.25" customHeight="1" x14ac:dyDescent="0.25">
      <c r="A8" s="54">
        <v>5</v>
      </c>
      <c r="B8" s="54" t="s">
        <v>92</v>
      </c>
      <c r="C8" s="447" t="s">
        <v>6476</v>
      </c>
      <c r="D8" s="448"/>
      <c r="E8" s="449"/>
      <c r="F8" s="179">
        <v>900</v>
      </c>
      <c r="G8" s="222">
        <v>630</v>
      </c>
      <c r="H8" s="222">
        <v>540</v>
      </c>
      <c r="I8" s="179">
        <v>1200</v>
      </c>
      <c r="J8" s="222">
        <v>840</v>
      </c>
      <c r="K8" s="222">
        <v>720</v>
      </c>
      <c r="L8" s="394">
        <v>1.3333333333333333</v>
      </c>
      <c r="M8" s="394">
        <v>1.3333333333333333</v>
      </c>
      <c r="N8" s="394">
        <v>1.3333333333333333</v>
      </c>
    </row>
    <row r="9" spans="1:20" s="18" customFormat="1" ht="116.25" customHeight="1" x14ac:dyDescent="0.25">
      <c r="A9" s="54">
        <v>6</v>
      </c>
      <c r="B9" s="54" t="s">
        <v>93</v>
      </c>
      <c r="C9" s="447" t="s">
        <v>6477</v>
      </c>
      <c r="D9" s="448"/>
      <c r="E9" s="449"/>
      <c r="F9" s="179">
        <v>600</v>
      </c>
      <c r="G9" s="222">
        <v>420</v>
      </c>
      <c r="H9" s="222">
        <v>360</v>
      </c>
      <c r="I9" s="179">
        <v>960</v>
      </c>
      <c r="J9" s="222">
        <v>672</v>
      </c>
      <c r="K9" s="222">
        <v>576</v>
      </c>
      <c r="L9" s="394">
        <v>1.6</v>
      </c>
      <c r="M9" s="394">
        <v>1.6</v>
      </c>
      <c r="N9" s="394">
        <v>1.6</v>
      </c>
    </row>
    <row r="10" spans="1:20" s="18" customFormat="1" ht="15.75" x14ac:dyDescent="0.25">
      <c r="A10" s="54">
        <v>7</v>
      </c>
      <c r="B10" s="54" t="s">
        <v>94</v>
      </c>
      <c r="C10" s="447" t="s">
        <v>6478</v>
      </c>
      <c r="D10" s="448"/>
      <c r="E10" s="449"/>
      <c r="F10" s="179">
        <v>450</v>
      </c>
      <c r="G10" s="222">
        <v>315</v>
      </c>
      <c r="H10" s="222">
        <v>270</v>
      </c>
      <c r="I10" s="179">
        <v>736</v>
      </c>
      <c r="J10" s="222">
        <v>515.19999999999993</v>
      </c>
      <c r="K10" s="222">
        <v>441.59999999999997</v>
      </c>
      <c r="L10" s="394">
        <v>1.6355555555555557</v>
      </c>
      <c r="M10" s="394">
        <v>1.6355555555555554</v>
      </c>
      <c r="N10" s="394">
        <v>1.6355555555555554</v>
      </c>
    </row>
    <row r="11" spans="1:20" s="18" customFormat="1" ht="48" customHeight="1" x14ac:dyDescent="0.25">
      <c r="A11" s="54">
        <v>8</v>
      </c>
      <c r="B11" s="54" t="s">
        <v>1317</v>
      </c>
      <c r="C11" s="55" t="s">
        <v>99</v>
      </c>
      <c r="D11" s="55" t="s">
        <v>6397</v>
      </c>
      <c r="E11" s="55" t="s">
        <v>6402</v>
      </c>
      <c r="F11" s="255">
        <v>1600</v>
      </c>
      <c r="G11" s="255">
        <v>1120</v>
      </c>
      <c r="H11" s="255">
        <v>960</v>
      </c>
      <c r="I11" s="255">
        <v>2700</v>
      </c>
      <c r="J11" s="255">
        <v>1889.9999999999998</v>
      </c>
      <c r="K11" s="255">
        <v>1620</v>
      </c>
      <c r="L11" s="387">
        <v>1.6875</v>
      </c>
      <c r="M11" s="387">
        <v>1.6874999999999998</v>
      </c>
      <c r="N11" s="387">
        <v>1.6875</v>
      </c>
    </row>
    <row r="12" spans="1:20" s="18" customFormat="1" ht="94.5" customHeight="1" x14ac:dyDescent="0.25">
      <c r="A12" s="54">
        <v>9</v>
      </c>
      <c r="B12" s="54" t="s">
        <v>20</v>
      </c>
      <c r="C12" s="447" t="s">
        <v>6479</v>
      </c>
      <c r="D12" s="448"/>
      <c r="E12" s="449"/>
      <c r="F12" s="179">
        <v>800</v>
      </c>
      <c r="G12" s="222">
        <v>560</v>
      </c>
      <c r="H12" s="222">
        <v>480</v>
      </c>
      <c r="I12" s="179">
        <v>1400</v>
      </c>
      <c r="J12" s="222">
        <v>979.99999999999989</v>
      </c>
      <c r="K12" s="222">
        <v>840</v>
      </c>
      <c r="L12" s="394">
        <v>1.75</v>
      </c>
      <c r="M12" s="394">
        <v>1.7499999999999998</v>
      </c>
      <c r="N12" s="394">
        <v>1.75</v>
      </c>
    </row>
    <row r="13" spans="1:20" s="18" customFormat="1" ht="127.5" customHeight="1" x14ac:dyDescent="0.25">
      <c r="A13" s="54">
        <v>10</v>
      </c>
      <c r="B13" s="54" t="s">
        <v>21</v>
      </c>
      <c r="C13" s="447" t="s">
        <v>6480</v>
      </c>
      <c r="D13" s="448"/>
      <c r="E13" s="449"/>
      <c r="F13" s="179">
        <v>600</v>
      </c>
      <c r="G13" s="222">
        <v>420</v>
      </c>
      <c r="H13" s="222">
        <v>360</v>
      </c>
      <c r="I13" s="179">
        <v>1100</v>
      </c>
      <c r="J13" s="222">
        <v>770</v>
      </c>
      <c r="K13" s="222">
        <v>660</v>
      </c>
      <c r="L13" s="394">
        <v>1.8333333333333333</v>
      </c>
      <c r="M13" s="394">
        <v>1.8333333333333333</v>
      </c>
      <c r="N13" s="394">
        <v>1.8333333333333333</v>
      </c>
    </row>
    <row r="14" spans="1:20" s="18" customFormat="1" ht="79.5" customHeight="1" x14ac:dyDescent="0.25">
      <c r="A14" s="54">
        <v>11</v>
      </c>
      <c r="B14" s="54" t="s">
        <v>22</v>
      </c>
      <c r="C14" s="447" t="s">
        <v>6481</v>
      </c>
      <c r="D14" s="448"/>
      <c r="E14" s="449"/>
      <c r="F14" s="179">
        <v>450</v>
      </c>
      <c r="G14" s="222">
        <v>315</v>
      </c>
      <c r="H14" s="222">
        <v>270</v>
      </c>
      <c r="I14" s="179">
        <v>820</v>
      </c>
      <c r="J14" s="222">
        <v>574</v>
      </c>
      <c r="K14" s="222">
        <v>492</v>
      </c>
      <c r="L14" s="394">
        <v>1.8222222222222222</v>
      </c>
      <c r="M14" s="394">
        <v>1.8222222222222222</v>
      </c>
      <c r="N14" s="394">
        <v>1.8222222222222222</v>
      </c>
    </row>
    <row r="15" spans="1:20" s="18" customFormat="1" ht="94.5" customHeight="1" x14ac:dyDescent="0.25">
      <c r="A15" s="54">
        <v>12</v>
      </c>
      <c r="B15" s="54" t="s">
        <v>92</v>
      </c>
      <c r="C15" s="447" t="s">
        <v>6482</v>
      </c>
      <c r="D15" s="448"/>
      <c r="E15" s="449"/>
      <c r="F15" s="179">
        <v>800</v>
      </c>
      <c r="G15" s="222">
        <v>560</v>
      </c>
      <c r="H15" s="222">
        <v>480</v>
      </c>
      <c r="I15" s="179">
        <v>1120</v>
      </c>
      <c r="J15" s="222">
        <v>784</v>
      </c>
      <c r="K15" s="222">
        <v>672</v>
      </c>
      <c r="L15" s="394">
        <v>1.4</v>
      </c>
      <c r="M15" s="394">
        <v>1.4</v>
      </c>
      <c r="N15" s="394">
        <v>1.4</v>
      </c>
    </row>
    <row r="16" spans="1:20" s="18" customFormat="1" ht="94.5" customHeight="1" x14ac:dyDescent="0.25">
      <c r="A16" s="54">
        <v>13</v>
      </c>
      <c r="B16" s="54" t="s">
        <v>93</v>
      </c>
      <c r="C16" s="447" t="s">
        <v>6483</v>
      </c>
      <c r="D16" s="448"/>
      <c r="E16" s="449"/>
      <c r="F16" s="179">
        <v>600</v>
      </c>
      <c r="G16" s="222">
        <v>420</v>
      </c>
      <c r="H16" s="222">
        <v>360</v>
      </c>
      <c r="I16" s="179">
        <v>880</v>
      </c>
      <c r="J16" s="222">
        <v>616</v>
      </c>
      <c r="K16" s="222">
        <v>528</v>
      </c>
      <c r="L16" s="394">
        <v>1.4666666666666666</v>
      </c>
      <c r="M16" s="394">
        <v>1.4666666666666666</v>
      </c>
      <c r="N16" s="394">
        <v>1.4666666666666666</v>
      </c>
    </row>
    <row r="17" spans="1:14" s="18" customFormat="1" ht="126" customHeight="1" x14ac:dyDescent="0.25">
      <c r="A17" s="54">
        <v>14</v>
      </c>
      <c r="B17" s="54" t="s">
        <v>94</v>
      </c>
      <c r="C17" s="447" t="s">
        <v>6484</v>
      </c>
      <c r="D17" s="448"/>
      <c r="E17" s="449"/>
      <c r="F17" s="179">
        <v>450</v>
      </c>
      <c r="G17" s="222">
        <v>315</v>
      </c>
      <c r="H17" s="222">
        <v>270</v>
      </c>
      <c r="I17" s="179">
        <v>656</v>
      </c>
      <c r="J17" s="222">
        <v>459.2</v>
      </c>
      <c r="K17" s="222">
        <v>393.59999999999997</v>
      </c>
      <c r="L17" s="394">
        <v>1.4577777777777778</v>
      </c>
      <c r="M17" s="394">
        <v>1.4577777777777778</v>
      </c>
      <c r="N17" s="394">
        <v>1.4577777777777776</v>
      </c>
    </row>
    <row r="18" spans="1:14" s="18" customFormat="1" ht="31.5" customHeight="1" x14ac:dyDescent="0.25">
      <c r="A18" s="54">
        <v>15</v>
      </c>
      <c r="B18" s="54" t="s">
        <v>1320</v>
      </c>
      <c r="C18" s="55" t="s">
        <v>99</v>
      </c>
      <c r="D18" s="55" t="s">
        <v>6407</v>
      </c>
      <c r="E18" s="55" t="s">
        <v>6408</v>
      </c>
      <c r="F18" s="255">
        <v>2000</v>
      </c>
      <c r="G18" s="255">
        <v>1400</v>
      </c>
      <c r="H18" s="255">
        <v>1200</v>
      </c>
      <c r="I18" s="255">
        <v>3400</v>
      </c>
      <c r="J18" s="255">
        <v>2380</v>
      </c>
      <c r="K18" s="255">
        <v>2040</v>
      </c>
      <c r="L18" s="387">
        <v>1.7</v>
      </c>
      <c r="M18" s="387">
        <v>1.7</v>
      </c>
      <c r="N18" s="387">
        <v>1.7</v>
      </c>
    </row>
    <row r="19" spans="1:14" s="18" customFormat="1" ht="66.75" customHeight="1" x14ac:dyDescent="0.25">
      <c r="A19" s="54">
        <v>16</v>
      </c>
      <c r="B19" s="54" t="s">
        <v>20</v>
      </c>
      <c r="C19" s="447" t="s">
        <v>6485</v>
      </c>
      <c r="D19" s="448"/>
      <c r="E19" s="449"/>
      <c r="F19" s="179">
        <v>1000</v>
      </c>
      <c r="G19" s="222">
        <v>700</v>
      </c>
      <c r="H19" s="222">
        <v>600</v>
      </c>
      <c r="I19" s="179">
        <v>1700</v>
      </c>
      <c r="J19" s="222">
        <v>1190</v>
      </c>
      <c r="K19" s="222">
        <v>1020</v>
      </c>
      <c r="L19" s="394">
        <v>1.7</v>
      </c>
      <c r="M19" s="394">
        <v>1.7</v>
      </c>
      <c r="N19" s="394">
        <v>1.7</v>
      </c>
    </row>
    <row r="20" spans="1:14" s="18" customFormat="1" ht="92.25" customHeight="1" x14ac:dyDescent="0.25">
      <c r="A20" s="54">
        <v>17</v>
      </c>
      <c r="B20" s="54" t="s">
        <v>21</v>
      </c>
      <c r="C20" s="447" t="s">
        <v>6486</v>
      </c>
      <c r="D20" s="448"/>
      <c r="E20" s="449"/>
      <c r="F20" s="179">
        <v>600</v>
      </c>
      <c r="G20" s="222">
        <v>420</v>
      </c>
      <c r="H20" s="222">
        <v>360</v>
      </c>
      <c r="I20" s="179">
        <v>1400</v>
      </c>
      <c r="J20" s="222">
        <v>979.99999999999989</v>
      </c>
      <c r="K20" s="222">
        <v>840</v>
      </c>
      <c r="L20" s="394">
        <v>2.3333333333333335</v>
      </c>
      <c r="M20" s="394">
        <v>2.333333333333333</v>
      </c>
      <c r="N20" s="394">
        <v>2.3333333333333335</v>
      </c>
    </row>
    <row r="21" spans="1:14" s="18" customFormat="1" ht="93.75" customHeight="1" x14ac:dyDescent="0.25">
      <c r="A21" s="54">
        <v>18</v>
      </c>
      <c r="B21" s="54" t="s">
        <v>22</v>
      </c>
      <c r="C21" s="447" t="s">
        <v>6487</v>
      </c>
      <c r="D21" s="448"/>
      <c r="E21" s="449"/>
      <c r="F21" s="179">
        <v>450</v>
      </c>
      <c r="G21" s="222">
        <v>315</v>
      </c>
      <c r="H21" s="222">
        <v>270</v>
      </c>
      <c r="I21" s="179">
        <v>1000</v>
      </c>
      <c r="J21" s="222">
        <v>700</v>
      </c>
      <c r="K21" s="222">
        <v>600</v>
      </c>
      <c r="L21" s="394">
        <v>2.2222222222222223</v>
      </c>
      <c r="M21" s="394">
        <v>2.2222222222222223</v>
      </c>
      <c r="N21" s="394">
        <v>2.2222222222222223</v>
      </c>
    </row>
    <row r="22" spans="1:14" s="18" customFormat="1" ht="94.5" customHeight="1" x14ac:dyDescent="0.25">
      <c r="A22" s="54">
        <v>19</v>
      </c>
      <c r="B22" s="54" t="s">
        <v>92</v>
      </c>
      <c r="C22" s="447" t="s">
        <v>6488</v>
      </c>
      <c r="D22" s="448"/>
      <c r="E22" s="449"/>
      <c r="F22" s="179">
        <v>1000</v>
      </c>
      <c r="G22" s="222">
        <v>700</v>
      </c>
      <c r="H22" s="222">
        <v>600</v>
      </c>
      <c r="I22" s="179">
        <v>1360</v>
      </c>
      <c r="J22" s="222">
        <v>951.99999999999989</v>
      </c>
      <c r="K22" s="222">
        <v>816</v>
      </c>
      <c r="L22" s="394">
        <v>1.36</v>
      </c>
      <c r="M22" s="394">
        <v>1.3599999999999999</v>
      </c>
      <c r="N22" s="394">
        <v>1.36</v>
      </c>
    </row>
    <row r="23" spans="1:14" s="18" customFormat="1" ht="94.5" customHeight="1" x14ac:dyDescent="0.25">
      <c r="A23" s="54">
        <v>20</v>
      </c>
      <c r="B23" s="54" t="s">
        <v>93</v>
      </c>
      <c r="C23" s="447" t="s">
        <v>6489</v>
      </c>
      <c r="D23" s="448"/>
      <c r="E23" s="449"/>
      <c r="F23" s="179">
        <v>600</v>
      </c>
      <c r="G23" s="222">
        <v>420</v>
      </c>
      <c r="H23" s="222">
        <v>360</v>
      </c>
      <c r="I23" s="179">
        <v>1120</v>
      </c>
      <c r="J23" s="222">
        <v>784</v>
      </c>
      <c r="K23" s="222">
        <v>672</v>
      </c>
      <c r="L23" s="394">
        <v>1.8666666666666667</v>
      </c>
      <c r="M23" s="394">
        <v>1.8666666666666667</v>
      </c>
      <c r="N23" s="394">
        <v>1.8666666666666667</v>
      </c>
    </row>
    <row r="24" spans="1:14" s="18" customFormat="1" ht="91.5" customHeight="1" x14ac:dyDescent="0.25">
      <c r="A24" s="54">
        <v>21</v>
      </c>
      <c r="B24" s="54" t="s">
        <v>94</v>
      </c>
      <c r="C24" s="447" t="s">
        <v>6490</v>
      </c>
      <c r="D24" s="448"/>
      <c r="E24" s="449"/>
      <c r="F24" s="179">
        <v>450</v>
      </c>
      <c r="G24" s="222">
        <v>315</v>
      </c>
      <c r="H24" s="222">
        <v>270</v>
      </c>
      <c r="I24" s="179">
        <v>800</v>
      </c>
      <c r="J24" s="222">
        <v>560</v>
      </c>
      <c r="K24" s="222">
        <v>480</v>
      </c>
      <c r="L24" s="394">
        <v>1.7777777777777777</v>
      </c>
      <c r="M24" s="394">
        <v>1.7777777777777777</v>
      </c>
      <c r="N24" s="394">
        <v>1.7777777777777777</v>
      </c>
    </row>
    <row r="25" spans="1:14" s="18" customFormat="1" ht="31.5" customHeight="1" x14ac:dyDescent="0.25">
      <c r="A25" s="54">
        <v>22</v>
      </c>
      <c r="B25" s="54" t="s">
        <v>1843</v>
      </c>
      <c r="C25" s="55" t="s">
        <v>6409</v>
      </c>
      <c r="D25" s="55" t="s">
        <v>99</v>
      </c>
      <c r="E25" s="55" t="s">
        <v>6410</v>
      </c>
      <c r="F25" s="255">
        <v>900</v>
      </c>
      <c r="G25" s="255">
        <v>630</v>
      </c>
      <c r="H25" s="255">
        <v>540</v>
      </c>
      <c r="I25" s="255">
        <v>1400</v>
      </c>
      <c r="J25" s="255">
        <v>979.99999999999989</v>
      </c>
      <c r="K25" s="255">
        <v>840</v>
      </c>
      <c r="L25" s="387">
        <v>1.5555555555555556</v>
      </c>
      <c r="M25" s="387">
        <v>1.5555555555555554</v>
      </c>
      <c r="N25" s="387">
        <v>1.5555555555555556</v>
      </c>
    </row>
    <row r="26" spans="1:14" s="18" customFormat="1" ht="94.5" customHeight="1" x14ac:dyDescent="0.25">
      <c r="A26" s="54">
        <v>23</v>
      </c>
      <c r="B26" s="54" t="s">
        <v>20</v>
      </c>
      <c r="C26" s="456" t="s">
        <v>6491</v>
      </c>
      <c r="D26" s="457"/>
      <c r="E26" s="458"/>
      <c r="F26" s="179">
        <v>450</v>
      </c>
      <c r="G26" s="222">
        <v>315</v>
      </c>
      <c r="H26" s="222">
        <v>270</v>
      </c>
      <c r="I26" s="179">
        <v>680</v>
      </c>
      <c r="J26" s="222">
        <v>475.99999999999994</v>
      </c>
      <c r="K26" s="222">
        <v>408</v>
      </c>
      <c r="L26" s="394">
        <v>1.5111111111111111</v>
      </c>
      <c r="M26" s="394">
        <v>1.5111111111111108</v>
      </c>
      <c r="N26" s="394">
        <v>1.5111111111111111</v>
      </c>
    </row>
    <row r="27" spans="1:14" s="18" customFormat="1" ht="110.25" customHeight="1" x14ac:dyDescent="0.25">
      <c r="A27" s="54">
        <v>24</v>
      </c>
      <c r="B27" s="54" t="s">
        <v>21</v>
      </c>
      <c r="C27" s="450" t="s">
        <v>6492</v>
      </c>
      <c r="D27" s="451"/>
      <c r="E27" s="452"/>
      <c r="F27" s="179">
        <v>400</v>
      </c>
      <c r="G27" s="222">
        <v>280</v>
      </c>
      <c r="H27" s="222">
        <v>240</v>
      </c>
      <c r="I27" s="179">
        <v>540</v>
      </c>
      <c r="J27" s="222">
        <v>378</v>
      </c>
      <c r="K27" s="222">
        <v>324</v>
      </c>
      <c r="L27" s="394">
        <v>1.35</v>
      </c>
      <c r="M27" s="394">
        <v>1.35</v>
      </c>
      <c r="N27" s="394">
        <v>1.35</v>
      </c>
    </row>
    <row r="28" spans="1:14" s="18" customFormat="1" ht="126" customHeight="1" x14ac:dyDescent="0.25">
      <c r="A28" s="54">
        <v>25</v>
      </c>
      <c r="B28" s="54" t="s">
        <v>22</v>
      </c>
      <c r="C28" s="450" t="s">
        <v>6493</v>
      </c>
      <c r="D28" s="451"/>
      <c r="E28" s="452"/>
      <c r="F28" s="179">
        <v>300</v>
      </c>
      <c r="G28" s="222">
        <v>210</v>
      </c>
      <c r="H28" s="222">
        <v>180</v>
      </c>
      <c r="I28" s="179">
        <v>410</v>
      </c>
      <c r="J28" s="222">
        <v>287</v>
      </c>
      <c r="K28" s="222">
        <v>246</v>
      </c>
      <c r="L28" s="394">
        <v>1.3666666666666667</v>
      </c>
      <c r="M28" s="394">
        <v>1.3666666666666667</v>
      </c>
      <c r="N28" s="394">
        <v>1.3666666666666667</v>
      </c>
    </row>
    <row r="29" spans="1:14" s="18" customFormat="1" ht="94.5" customHeight="1" x14ac:dyDescent="0.25">
      <c r="A29" s="54">
        <v>26</v>
      </c>
      <c r="B29" s="54" t="s">
        <v>92</v>
      </c>
      <c r="C29" s="450" t="s">
        <v>6494</v>
      </c>
      <c r="D29" s="451"/>
      <c r="E29" s="452"/>
      <c r="F29" s="179">
        <v>450</v>
      </c>
      <c r="G29" s="222">
        <v>315</v>
      </c>
      <c r="H29" s="222">
        <v>270</v>
      </c>
      <c r="I29" s="179">
        <v>544</v>
      </c>
      <c r="J29" s="222">
        <v>380.79999999999995</v>
      </c>
      <c r="K29" s="222">
        <v>326.39999999999998</v>
      </c>
      <c r="L29" s="394">
        <v>1.2088888888888889</v>
      </c>
      <c r="M29" s="394">
        <v>1.2088888888888887</v>
      </c>
      <c r="N29" s="394">
        <v>1.2088888888888889</v>
      </c>
    </row>
    <row r="30" spans="1:14" s="18" customFormat="1" ht="94.5" customHeight="1" x14ac:dyDescent="0.25">
      <c r="A30" s="54">
        <v>27</v>
      </c>
      <c r="B30" s="54" t="s">
        <v>93</v>
      </c>
      <c r="C30" s="450" t="s">
        <v>6495</v>
      </c>
      <c r="D30" s="451"/>
      <c r="E30" s="452"/>
      <c r="F30" s="179">
        <v>400</v>
      </c>
      <c r="G30" s="222">
        <v>280</v>
      </c>
      <c r="H30" s="222">
        <v>240</v>
      </c>
      <c r="I30" s="179">
        <v>432</v>
      </c>
      <c r="J30" s="222">
        <v>302.39999999999998</v>
      </c>
      <c r="K30" s="222">
        <v>259.2</v>
      </c>
      <c r="L30" s="394">
        <v>1.08</v>
      </c>
      <c r="M30" s="394">
        <v>1.0799999999999998</v>
      </c>
      <c r="N30" s="394">
        <v>1.0799999999999998</v>
      </c>
    </row>
    <row r="31" spans="1:14" s="18" customFormat="1" ht="126" customHeight="1" x14ac:dyDescent="0.25">
      <c r="A31" s="54">
        <v>28</v>
      </c>
      <c r="B31" s="54" t="s">
        <v>94</v>
      </c>
      <c r="C31" s="453" t="s">
        <v>6496</v>
      </c>
      <c r="D31" s="454"/>
      <c r="E31" s="455"/>
      <c r="F31" s="179">
        <v>300</v>
      </c>
      <c r="G31" s="222">
        <v>210</v>
      </c>
      <c r="H31" s="222">
        <v>180</v>
      </c>
      <c r="I31" s="179">
        <v>328</v>
      </c>
      <c r="J31" s="222">
        <v>229.6</v>
      </c>
      <c r="K31" s="222">
        <v>196.79999999999998</v>
      </c>
      <c r="L31" s="394">
        <v>1.0933333333333333</v>
      </c>
      <c r="M31" s="394">
        <v>1.0933333333333333</v>
      </c>
      <c r="N31" s="394">
        <v>1.0933333333333333</v>
      </c>
    </row>
    <row r="32" spans="1:14" s="70" customFormat="1" ht="63" customHeight="1" x14ac:dyDescent="0.25">
      <c r="A32" s="54">
        <v>29</v>
      </c>
      <c r="B32" s="54" t="s">
        <v>98</v>
      </c>
      <c r="C32" s="55" t="s">
        <v>6411</v>
      </c>
      <c r="D32" s="55" t="s">
        <v>99</v>
      </c>
      <c r="E32" s="55" t="s">
        <v>6497</v>
      </c>
      <c r="F32" s="255">
        <v>900</v>
      </c>
      <c r="G32" s="255">
        <v>630</v>
      </c>
      <c r="H32" s="255">
        <v>540</v>
      </c>
      <c r="I32" s="255">
        <v>1400</v>
      </c>
      <c r="J32" s="255">
        <v>979.99999999999989</v>
      </c>
      <c r="K32" s="255">
        <v>840</v>
      </c>
      <c r="L32" s="387">
        <v>1.5555555555555556</v>
      </c>
      <c r="M32" s="387">
        <v>1.5555555555555554</v>
      </c>
      <c r="N32" s="387">
        <v>1.5555555555555556</v>
      </c>
    </row>
    <row r="33" spans="1:14" s="70" customFormat="1" ht="94.5" customHeight="1" x14ac:dyDescent="0.25">
      <c r="A33" s="54">
        <v>30</v>
      </c>
      <c r="B33" s="54" t="s">
        <v>20</v>
      </c>
      <c r="C33" s="456" t="s">
        <v>6498</v>
      </c>
      <c r="D33" s="457"/>
      <c r="E33" s="458"/>
      <c r="F33" s="179">
        <v>450</v>
      </c>
      <c r="G33" s="222">
        <v>315</v>
      </c>
      <c r="H33" s="222">
        <v>270</v>
      </c>
      <c r="I33" s="179">
        <v>680</v>
      </c>
      <c r="J33" s="222">
        <v>475.99999999999994</v>
      </c>
      <c r="K33" s="222">
        <v>408</v>
      </c>
      <c r="L33" s="394">
        <v>1.5111111111111111</v>
      </c>
      <c r="M33" s="394">
        <v>1.5111111111111108</v>
      </c>
      <c r="N33" s="394">
        <v>1.5111111111111111</v>
      </c>
    </row>
    <row r="34" spans="1:14" s="70" customFormat="1" ht="110.25" customHeight="1" x14ac:dyDescent="0.25">
      <c r="A34" s="54">
        <v>31</v>
      </c>
      <c r="B34" s="54" t="s">
        <v>21</v>
      </c>
      <c r="C34" s="450" t="s">
        <v>6499</v>
      </c>
      <c r="D34" s="451"/>
      <c r="E34" s="452"/>
      <c r="F34" s="179">
        <v>400</v>
      </c>
      <c r="G34" s="222">
        <v>280</v>
      </c>
      <c r="H34" s="222">
        <v>240</v>
      </c>
      <c r="I34" s="179">
        <v>540</v>
      </c>
      <c r="J34" s="222">
        <v>378</v>
      </c>
      <c r="K34" s="222">
        <v>324</v>
      </c>
      <c r="L34" s="394">
        <v>1.35</v>
      </c>
      <c r="M34" s="394">
        <v>1.35</v>
      </c>
      <c r="N34" s="394">
        <v>1.35</v>
      </c>
    </row>
    <row r="35" spans="1:14" s="70" customFormat="1" ht="126" customHeight="1" x14ac:dyDescent="0.25">
      <c r="A35" s="54">
        <v>32</v>
      </c>
      <c r="B35" s="54" t="s">
        <v>22</v>
      </c>
      <c r="C35" s="450" t="s">
        <v>6500</v>
      </c>
      <c r="D35" s="451"/>
      <c r="E35" s="452"/>
      <c r="F35" s="179">
        <v>300</v>
      </c>
      <c r="G35" s="222">
        <v>210</v>
      </c>
      <c r="H35" s="222">
        <v>180</v>
      </c>
      <c r="I35" s="179">
        <v>410</v>
      </c>
      <c r="J35" s="222">
        <v>287</v>
      </c>
      <c r="K35" s="222">
        <v>246</v>
      </c>
      <c r="L35" s="394">
        <v>1.3666666666666667</v>
      </c>
      <c r="M35" s="394">
        <v>1.3666666666666667</v>
      </c>
      <c r="N35" s="394">
        <v>1.3666666666666667</v>
      </c>
    </row>
    <row r="36" spans="1:14" s="70" customFormat="1" ht="94.5" customHeight="1" x14ac:dyDescent="0.25">
      <c r="A36" s="54">
        <v>33</v>
      </c>
      <c r="B36" s="54" t="s">
        <v>92</v>
      </c>
      <c r="C36" s="450" t="s">
        <v>6501</v>
      </c>
      <c r="D36" s="451"/>
      <c r="E36" s="452"/>
      <c r="F36" s="179">
        <v>450</v>
      </c>
      <c r="G36" s="222">
        <v>315</v>
      </c>
      <c r="H36" s="222">
        <v>270</v>
      </c>
      <c r="I36" s="179">
        <v>544</v>
      </c>
      <c r="J36" s="222">
        <v>380.79999999999995</v>
      </c>
      <c r="K36" s="222">
        <v>326.39999999999998</v>
      </c>
      <c r="L36" s="394">
        <v>1.2088888888888889</v>
      </c>
      <c r="M36" s="394">
        <v>1.2088888888888887</v>
      </c>
      <c r="N36" s="394">
        <v>1.2088888888888889</v>
      </c>
    </row>
    <row r="37" spans="1:14" s="70" customFormat="1" ht="94.5" customHeight="1" x14ac:dyDescent="0.25">
      <c r="A37" s="54">
        <v>34</v>
      </c>
      <c r="B37" s="54" t="s">
        <v>93</v>
      </c>
      <c r="C37" s="450" t="s">
        <v>6502</v>
      </c>
      <c r="D37" s="451"/>
      <c r="E37" s="452"/>
      <c r="F37" s="179">
        <v>400</v>
      </c>
      <c r="G37" s="222">
        <v>280</v>
      </c>
      <c r="H37" s="222">
        <v>240</v>
      </c>
      <c r="I37" s="179">
        <v>432</v>
      </c>
      <c r="J37" s="222">
        <v>302.39999999999998</v>
      </c>
      <c r="K37" s="222">
        <v>259.2</v>
      </c>
      <c r="L37" s="394">
        <v>1.08</v>
      </c>
      <c r="M37" s="394">
        <v>1.0799999999999998</v>
      </c>
      <c r="N37" s="394">
        <v>1.0799999999999998</v>
      </c>
    </row>
    <row r="38" spans="1:14" s="70" customFormat="1" ht="126" customHeight="1" x14ac:dyDescent="0.25">
      <c r="A38" s="54">
        <v>35</v>
      </c>
      <c r="B38" s="54" t="s">
        <v>94</v>
      </c>
      <c r="C38" s="453" t="s">
        <v>6503</v>
      </c>
      <c r="D38" s="454"/>
      <c r="E38" s="455"/>
      <c r="F38" s="179">
        <v>300</v>
      </c>
      <c r="G38" s="222">
        <v>210</v>
      </c>
      <c r="H38" s="222">
        <v>180</v>
      </c>
      <c r="I38" s="179">
        <v>328</v>
      </c>
      <c r="J38" s="222">
        <v>229.6</v>
      </c>
      <c r="K38" s="222">
        <v>196.79999999999998</v>
      </c>
      <c r="L38" s="394">
        <v>1.0933333333333333</v>
      </c>
      <c r="M38" s="394">
        <v>1.0933333333333333</v>
      </c>
      <c r="N38" s="394">
        <v>1.0933333333333333</v>
      </c>
    </row>
    <row r="39" spans="1:14" s="70" customFormat="1" ht="63" customHeight="1" x14ac:dyDescent="0.25">
      <c r="A39" s="54">
        <v>36</v>
      </c>
      <c r="B39" s="54" t="s">
        <v>102</v>
      </c>
      <c r="C39" s="55" t="s">
        <v>6412</v>
      </c>
      <c r="D39" s="55" t="s">
        <v>99</v>
      </c>
      <c r="E39" s="55" t="s">
        <v>6504</v>
      </c>
      <c r="F39" s="255">
        <v>900</v>
      </c>
      <c r="G39" s="255">
        <v>630</v>
      </c>
      <c r="H39" s="255">
        <v>540</v>
      </c>
      <c r="I39" s="255">
        <v>1400</v>
      </c>
      <c r="J39" s="255">
        <v>979.99999999999989</v>
      </c>
      <c r="K39" s="255">
        <v>840</v>
      </c>
      <c r="L39" s="387">
        <v>1.5555555555555556</v>
      </c>
      <c r="M39" s="387">
        <v>1.5555555555555554</v>
      </c>
      <c r="N39" s="387">
        <v>1.5555555555555556</v>
      </c>
    </row>
    <row r="40" spans="1:14" s="70" customFormat="1" ht="94.5" customHeight="1" x14ac:dyDescent="0.25">
      <c r="A40" s="54">
        <v>37</v>
      </c>
      <c r="B40" s="54" t="s">
        <v>20</v>
      </c>
      <c r="C40" s="447" t="s">
        <v>6505</v>
      </c>
      <c r="D40" s="448"/>
      <c r="E40" s="449"/>
      <c r="F40" s="179">
        <v>450</v>
      </c>
      <c r="G40" s="222">
        <v>315</v>
      </c>
      <c r="H40" s="222">
        <v>270</v>
      </c>
      <c r="I40" s="179">
        <v>680</v>
      </c>
      <c r="J40" s="222">
        <v>475.99999999999994</v>
      </c>
      <c r="K40" s="222">
        <v>408</v>
      </c>
      <c r="L40" s="394">
        <v>1.5111111111111111</v>
      </c>
      <c r="M40" s="394">
        <v>1.5111111111111108</v>
      </c>
      <c r="N40" s="394">
        <v>1.5111111111111111</v>
      </c>
    </row>
    <row r="41" spans="1:14" s="70" customFormat="1" ht="110.25" customHeight="1" x14ac:dyDescent="0.25">
      <c r="A41" s="54">
        <v>38</v>
      </c>
      <c r="B41" s="54" t="s">
        <v>21</v>
      </c>
      <c r="C41" s="447" t="s">
        <v>6506</v>
      </c>
      <c r="D41" s="448"/>
      <c r="E41" s="449"/>
      <c r="F41" s="179">
        <v>400</v>
      </c>
      <c r="G41" s="222">
        <v>280</v>
      </c>
      <c r="H41" s="222">
        <v>240</v>
      </c>
      <c r="I41" s="179">
        <v>540</v>
      </c>
      <c r="J41" s="222">
        <v>378</v>
      </c>
      <c r="K41" s="222">
        <v>324</v>
      </c>
      <c r="L41" s="394">
        <v>1.35</v>
      </c>
      <c r="M41" s="394">
        <v>1.35</v>
      </c>
      <c r="N41" s="394">
        <v>1.35</v>
      </c>
    </row>
    <row r="42" spans="1:14" s="70" customFormat="1" ht="126" customHeight="1" x14ac:dyDescent="0.25">
      <c r="A42" s="54">
        <v>39</v>
      </c>
      <c r="B42" s="54" t="s">
        <v>22</v>
      </c>
      <c r="C42" s="447" t="s">
        <v>6507</v>
      </c>
      <c r="D42" s="448"/>
      <c r="E42" s="449"/>
      <c r="F42" s="179">
        <v>300</v>
      </c>
      <c r="G42" s="222">
        <v>210</v>
      </c>
      <c r="H42" s="222">
        <v>180</v>
      </c>
      <c r="I42" s="179">
        <v>410</v>
      </c>
      <c r="J42" s="222">
        <v>287</v>
      </c>
      <c r="K42" s="222">
        <v>246</v>
      </c>
      <c r="L42" s="394">
        <v>1.3666666666666667</v>
      </c>
      <c r="M42" s="394">
        <v>1.3666666666666667</v>
      </c>
      <c r="N42" s="394">
        <v>1.3666666666666667</v>
      </c>
    </row>
    <row r="43" spans="1:14" s="70" customFormat="1" ht="94.5" customHeight="1" x14ac:dyDescent="0.25">
      <c r="A43" s="54">
        <v>40</v>
      </c>
      <c r="B43" s="54" t="s">
        <v>92</v>
      </c>
      <c r="C43" s="447" t="s">
        <v>6508</v>
      </c>
      <c r="D43" s="448"/>
      <c r="E43" s="449"/>
      <c r="F43" s="179">
        <v>450</v>
      </c>
      <c r="G43" s="222">
        <v>315</v>
      </c>
      <c r="H43" s="222">
        <v>270</v>
      </c>
      <c r="I43" s="179">
        <v>544</v>
      </c>
      <c r="J43" s="222">
        <v>380.79999999999995</v>
      </c>
      <c r="K43" s="222">
        <v>326.39999999999998</v>
      </c>
      <c r="L43" s="394">
        <v>1.2088888888888889</v>
      </c>
      <c r="M43" s="394">
        <v>1.2088888888888887</v>
      </c>
      <c r="N43" s="394">
        <v>1.2088888888888889</v>
      </c>
    </row>
    <row r="44" spans="1:14" s="70" customFormat="1" ht="94.5" customHeight="1" x14ac:dyDescent="0.25">
      <c r="A44" s="54">
        <v>41</v>
      </c>
      <c r="B44" s="54" t="s">
        <v>93</v>
      </c>
      <c r="C44" s="447" t="s">
        <v>6509</v>
      </c>
      <c r="D44" s="448"/>
      <c r="E44" s="449"/>
      <c r="F44" s="179">
        <v>400</v>
      </c>
      <c r="G44" s="222">
        <v>280</v>
      </c>
      <c r="H44" s="222">
        <v>240</v>
      </c>
      <c r="I44" s="179">
        <v>432</v>
      </c>
      <c r="J44" s="222">
        <v>302.39999999999998</v>
      </c>
      <c r="K44" s="222">
        <v>259.2</v>
      </c>
      <c r="L44" s="394">
        <v>1.08</v>
      </c>
      <c r="M44" s="394">
        <v>1.0799999999999998</v>
      </c>
      <c r="N44" s="394">
        <v>1.0799999999999998</v>
      </c>
    </row>
    <row r="45" spans="1:14" s="70" customFormat="1" ht="126" customHeight="1" x14ac:dyDescent="0.25">
      <c r="A45" s="54">
        <v>42</v>
      </c>
      <c r="B45" s="54" t="s">
        <v>94</v>
      </c>
      <c r="C45" s="447" t="s">
        <v>6510</v>
      </c>
      <c r="D45" s="448"/>
      <c r="E45" s="449"/>
      <c r="F45" s="179">
        <v>300</v>
      </c>
      <c r="G45" s="222">
        <v>210</v>
      </c>
      <c r="H45" s="222">
        <v>180</v>
      </c>
      <c r="I45" s="179">
        <v>328</v>
      </c>
      <c r="J45" s="222">
        <v>229.6</v>
      </c>
      <c r="K45" s="222">
        <v>196.79999999999998</v>
      </c>
      <c r="L45" s="394">
        <v>1.0933333333333333</v>
      </c>
      <c r="M45" s="394">
        <v>1.0933333333333333</v>
      </c>
      <c r="N45" s="394">
        <v>1.0933333333333333</v>
      </c>
    </row>
    <row r="46" spans="1:14" s="70" customFormat="1" ht="78.75" customHeight="1" x14ac:dyDescent="0.25">
      <c r="A46" s="54">
        <v>43</v>
      </c>
      <c r="B46" s="54" t="s">
        <v>1840</v>
      </c>
      <c r="C46" s="55" t="s">
        <v>6414</v>
      </c>
      <c r="D46" s="55" t="s">
        <v>99</v>
      </c>
      <c r="E46" s="55" t="s">
        <v>6415</v>
      </c>
      <c r="F46" s="255">
        <v>900</v>
      </c>
      <c r="G46" s="255">
        <v>630</v>
      </c>
      <c r="H46" s="255">
        <v>540</v>
      </c>
      <c r="I46" s="255">
        <v>1400</v>
      </c>
      <c r="J46" s="255">
        <v>979.99999999999989</v>
      </c>
      <c r="K46" s="255">
        <v>840</v>
      </c>
      <c r="L46" s="387">
        <v>1.5555555555555556</v>
      </c>
      <c r="M46" s="387">
        <v>1.5555555555555554</v>
      </c>
      <c r="N46" s="387">
        <v>1.5555555555555556</v>
      </c>
    </row>
    <row r="47" spans="1:14" s="70" customFormat="1" ht="94.5" customHeight="1" x14ac:dyDescent="0.25">
      <c r="A47" s="54">
        <v>44</v>
      </c>
      <c r="B47" s="54" t="s">
        <v>20</v>
      </c>
      <c r="C47" s="447" t="s">
        <v>6511</v>
      </c>
      <c r="D47" s="448"/>
      <c r="E47" s="449"/>
      <c r="F47" s="179">
        <v>450</v>
      </c>
      <c r="G47" s="222">
        <v>315</v>
      </c>
      <c r="H47" s="222">
        <v>270</v>
      </c>
      <c r="I47" s="179">
        <v>680</v>
      </c>
      <c r="J47" s="222">
        <v>475.99999999999994</v>
      </c>
      <c r="K47" s="222">
        <v>408</v>
      </c>
      <c r="L47" s="394">
        <v>1.5111111111111111</v>
      </c>
      <c r="M47" s="394">
        <v>1.5111111111111108</v>
      </c>
      <c r="N47" s="394">
        <v>1.5111111111111111</v>
      </c>
    </row>
    <row r="48" spans="1:14" s="70" customFormat="1" ht="110.25" customHeight="1" x14ac:dyDescent="0.25">
      <c r="A48" s="54">
        <v>45</v>
      </c>
      <c r="B48" s="54" t="s">
        <v>21</v>
      </c>
      <c r="C48" s="447" t="s">
        <v>6512</v>
      </c>
      <c r="D48" s="448"/>
      <c r="E48" s="449"/>
      <c r="F48" s="179">
        <v>400</v>
      </c>
      <c r="G48" s="222">
        <v>280</v>
      </c>
      <c r="H48" s="222">
        <v>240</v>
      </c>
      <c r="I48" s="179">
        <v>540</v>
      </c>
      <c r="J48" s="222">
        <v>378</v>
      </c>
      <c r="K48" s="222">
        <v>324</v>
      </c>
      <c r="L48" s="394">
        <v>1.35</v>
      </c>
      <c r="M48" s="394">
        <v>1.35</v>
      </c>
      <c r="N48" s="394">
        <v>1.35</v>
      </c>
    </row>
    <row r="49" spans="1:14" s="70" customFormat="1" ht="93" customHeight="1" x14ac:dyDescent="0.25">
      <c r="A49" s="54">
        <v>46</v>
      </c>
      <c r="B49" s="54" t="s">
        <v>22</v>
      </c>
      <c r="C49" s="447" t="s">
        <v>6513</v>
      </c>
      <c r="D49" s="448"/>
      <c r="E49" s="449"/>
      <c r="F49" s="179">
        <v>300</v>
      </c>
      <c r="G49" s="222">
        <v>210</v>
      </c>
      <c r="H49" s="222">
        <v>180</v>
      </c>
      <c r="I49" s="179">
        <v>410</v>
      </c>
      <c r="J49" s="222">
        <v>287</v>
      </c>
      <c r="K49" s="222">
        <v>246</v>
      </c>
      <c r="L49" s="394">
        <v>1.3666666666666667</v>
      </c>
      <c r="M49" s="394">
        <v>1.3666666666666667</v>
      </c>
      <c r="N49" s="394">
        <v>1.3666666666666667</v>
      </c>
    </row>
    <row r="50" spans="1:14" s="70" customFormat="1" ht="94.5" customHeight="1" x14ac:dyDescent="0.25">
      <c r="A50" s="54">
        <v>47</v>
      </c>
      <c r="B50" s="54" t="s">
        <v>92</v>
      </c>
      <c r="C50" s="447" t="s">
        <v>6514</v>
      </c>
      <c r="D50" s="448"/>
      <c r="E50" s="449"/>
      <c r="F50" s="179">
        <v>450</v>
      </c>
      <c r="G50" s="222">
        <v>315</v>
      </c>
      <c r="H50" s="222">
        <v>270</v>
      </c>
      <c r="I50" s="179">
        <v>544</v>
      </c>
      <c r="J50" s="222">
        <v>380.79999999999995</v>
      </c>
      <c r="K50" s="222">
        <v>326.39999999999998</v>
      </c>
      <c r="L50" s="394">
        <v>1.2088888888888889</v>
      </c>
      <c r="M50" s="394">
        <v>1.2088888888888887</v>
      </c>
      <c r="N50" s="394">
        <v>1.2088888888888889</v>
      </c>
    </row>
    <row r="51" spans="1:14" s="70" customFormat="1" ht="94.5" customHeight="1" x14ac:dyDescent="0.25">
      <c r="A51" s="54">
        <v>48</v>
      </c>
      <c r="B51" s="54" t="s">
        <v>93</v>
      </c>
      <c r="C51" s="447" t="s">
        <v>6515</v>
      </c>
      <c r="D51" s="448"/>
      <c r="E51" s="449"/>
      <c r="F51" s="179">
        <v>400</v>
      </c>
      <c r="G51" s="222">
        <v>280</v>
      </c>
      <c r="H51" s="222">
        <v>240</v>
      </c>
      <c r="I51" s="179">
        <v>432</v>
      </c>
      <c r="J51" s="222">
        <v>302.39999999999998</v>
      </c>
      <c r="K51" s="222">
        <v>259.2</v>
      </c>
      <c r="L51" s="394">
        <v>1.08</v>
      </c>
      <c r="M51" s="394">
        <v>1.0799999999999998</v>
      </c>
      <c r="N51" s="394">
        <v>1.0799999999999998</v>
      </c>
    </row>
    <row r="52" spans="1:14" s="70" customFormat="1" ht="99.75" customHeight="1" x14ac:dyDescent="0.25">
      <c r="A52" s="54">
        <v>49</v>
      </c>
      <c r="B52" s="54" t="s">
        <v>94</v>
      </c>
      <c r="C52" s="447" t="s">
        <v>6516</v>
      </c>
      <c r="D52" s="448"/>
      <c r="E52" s="449"/>
      <c r="F52" s="179">
        <v>300</v>
      </c>
      <c r="G52" s="222">
        <v>210</v>
      </c>
      <c r="H52" s="222">
        <v>180</v>
      </c>
      <c r="I52" s="179">
        <v>328</v>
      </c>
      <c r="J52" s="222">
        <v>229.6</v>
      </c>
      <c r="K52" s="222">
        <v>196.79999999999998</v>
      </c>
      <c r="L52" s="394">
        <v>1.0933333333333333</v>
      </c>
      <c r="M52" s="394">
        <v>1.0933333333333333</v>
      </c>
      <c r="N52" s="394">
        <v>1.0933333333333333</v>
      </c>
    </row>
    <row r="53" spans="1:14" s="70" customFormat="1" ht="110.25" customHeight="1" x14ac:dyDescent="0.25">
      <c r="A53" s="54">
        <v>50</v>
      </c>
      <c r="B53" s="54" t="s">
        <v>1846</v>
      </c>
      <c r="C53" s="55" t="s">
        <v>6416</v>
      </c>
      <c r="D53" s="55" t="s">
        <v>99</v>
      </c>
      <c r="E53" s="55" t="s">
        <v>6417</v>
      </c>
      <c r="F53" s="255">
        <v>900</v>
      </c>
      <c r="G53" s="255">
        <v>630</v>
      </c>
      <c r="H53" s="255">
        <v>540</v>
      </c>
      <c r="I53" s="255">
        <v>1400</v>
      </c>
      <c r="J53" s="255">
        <v>979.99999999999989</v>
      </c>
      <c r="K53" s="255">
        <v>840</v>
      </c>
      <c r="L53" s="387">
        <v>1.5555555555555556</v>
      </c>
      <c r="M53" s="387">
        <v>1.5555555555555554</v>
      </c>
      <c r="N53" s="387">
        <v>1.5555555555555556</v>
      </c>
    </row>
    <row r="54" spans="1:14" s="70" customFormat="1" ht="94.5" customHeight="1" x14ac:dyDescent="0.25">
      <c r="A54" s="54">
        <v>51</v>
      </c>
      <c r="B54" s="54" t="s">
        <v>20</v>
      </c>
      <c r="C54" s="447" t="s">
        <v>6517</v>
      </c>
      <c r="D54" s="448"/>
      <c r="E54" s="449"/>
      <c r="F54" s="179">
        <v>450</v>
      </c>
      <c r="G54" s="222">
        <v>315</v>
      </c>
      <c r="H54" s="222">
        <v>270</v>
      </c>
      <c r="I54" s="179">
        <v>680</v>
      </c>
      <c r="J54" s="222">
        <v>475.99999999999994</v>
      </c>
      <c r="K54" s="222">
        <v>408</v>
      </c>
      <c r="L54" s="394">
        <v>1.5111111111111111</v>
      </c>
      <c r="M54" s="394">
        <v>1.5111111111111108</v>
      </c>
      <c r="N54" s="394">
        <v>1.5111111111111111</v>
      </c>
    </row>
    <row r="55" spans="1:14" s="70" customFormat="1" ht="110.25" customHeight="1" x14ac:dyDescent="0.25">
      <c r="A55" s="54">
        <v>52</v>
      </c>
      <c r="B55" s="54" t="s">
        <v>21</v>
      </c>
      <c r="C55" s="447" t="s">
        <v>6518</v>
      </c>
      <c r="D55" s="448"/>
      <c r="E55" s="449"/>
      <c r="F55" s="179">
        <v>400</v>
      </c>
      <c r="G55" s="222">
        <v>280</v>
      </c>
      <c r="H55" s="222">
        <v>240</v>
      </c>
      <c r="I55" s="179">
        <v>540</v>
      </c>
      <c r="J55" s="222">
        <v>378</v>
      </c>
      <c r="K55" s="222">
        <v>324</v>
      </c>
      <c r="L55" s="394">
        <v>1.35</v>
      </c>
      <c r="M55" s="394">
        <v>1.35</v>
      </c>
      <c r="N55" s="394">
        <v>1.35</v>
      </c>
    </row>
    <row r="56" spans="1:14" s="70" customFormat="1" ht="126" customHeight="1" x14ac:dyDescent="0.25">
      <c r="A56" s="54">
        <v>53</v>
      </c>
      <c r="B56" s="54" t="s">
        <v>22</v>
      </c>
      <c r="C56" s="447" t="s">
        <v>6519</v>
      </c>
      <c r="D56" s="448"/>
      <c r="E56" s="449"/>
      <c r="F56" s="179">
        <v>300</v>
      </c>
      <c r="G56" s="222">
        <v>210</v>
      </c>
      <c r="H56" s="222">
        <v>180</v>
      </c>
      <c r="I56" s="179">
        <v>410</v>
      </c>
      <c r="J56" s="222">
        <v>287</v>
      </c>
      <c r="K56" s="222">
        <v>246</v>
      </c>
      <c r="L56" s="394">
        <v>1.3666666666666667</v>
      </c>
      <c r="M56" s="394">
        <v>1.3666666666666667</v>
      </c>
      <c r="N56" s="394">
        <v>1.3666666666666667</v>
      </c>
    </row>
    <row r="57" spans="1:14" s="70" customFormat="1" ht="94.5" customHeight="1" x14ac:dyDescent="0.25">
      <c r="A57" s="54">
        <v>54</v>
      </c>
      <c r="B57" s="54" t="s">
        <v>92</v>
      </c>
      <c r="C57" s="447" t="s">
        <v>6520</v>
      </c>
      <c r="D57" s="448"/>
      <c r="E57" s="449"/>
      <c r="F57" s="179">
        <v>450</v>
      </c>
      <c r="G57" s="222">
        <v>315</v>
      </c>
      <c r="H57" s="222">
        <v>270</v>
      </c>
      <c r="I57" s="179">
        <v>544</v>
      </c>
      <c r="J57" s="222">
        <v>380.79999999999995</v>
      </c>
      <c r="K57" s="222">
        <v>326.39999999999998</v>
      </c>
      <c r="L57" s="394">
        <v>1.2088888888888889</v>
      </c>
      <c r="M57" s="394">
        <v>1.2088888888888887</v>
      </c>
      <c r="N57" s="394">
        <v>1.2088888888888889</v>
      </c>
    </row>
    <row r="58" spans="1:14" s="70" customFormat="1" ht="94.5" customHeight="1" x14ac:dyDescent="0.25">
      <c r="A58" s="54">
        <v>55</v>
      </c>
      <c r="B58" s="54" t="s">
        <v>93</v>
      </c>
      <c r="C58" s="447" t="s">
        <v>6521</v>
      </c>
      <c r="D58" s="448"/>
      <c r="E58" s="449"/>
      <c r="F58" s="179">
        <v>400</v>
      </c>
      <c r="G58" s="222">
        <v>280</v>
      </c>
      <c r="H58" s="222">
        <v>240</v>
      </c>
      <c r="I58" s="179">
        <v>432</v>
      </c>
      <c r="J58" s="222">
        <v>302.39999999999998</v>
      </c>
      <c r="K58" s="222">
        <v>259.2</v>
      </c>
      <c r="L58" s="394">
        <v>1.08</v>
      </c>
      <c r="M58" s="394">
        <v>1.0799999999999998</v>
      </c>
      <c r="N58" s="394">
        <v>1.0799999999999998</v>
      </c>
    </row>
    <row r="59" spans="1:14" s="70" customFormat="1" ht="126" customHeight="1" x14ac:dyDescent="0.25">
      <c r="A59" s="54">
        <v>56</v>
      </c>
      <c r="B59" s="54" t="s">
        <v>94</v>
      </c>
      <c r="C59" s="447" t="s">
        <v>6522</v>
      </c>
      <c r="D59" s="448"/>
      <c r="E59" s="449"/>
      <c r="F59" s="179">
        <v>300</v>
      </c>
      <c r="G59" s="222">
        <v>210</v>
      </c>
      <c r="H59" s="222">
        <v>180</v>
      </c>
      <c r="I59" s="179">
        <v>328</v>
      </c>
      <c r="J59" s="222">
        <v>229.6</v>
      </c>
      <c r="K59" s="222">
        <v>196.79999999999998</v>
      </c>
      <c r="L59" s="394">
        <v>1.0933333333333333</v>
      </c>
      <c r="M59" s="394">
        <v>1.0933333333333333</v>
      </c>
      <c r="N59" s="394">
        <v>1.0933333333333333</v>
      </c>
    </row>
    <row r="60" spans="1:14" s="70" customFormat="1" ht="51.75" customHeight="1" x14ac:dyDescent="0.25">
      <c r="A60" s="54">
        <v>57</v>
      </c>
      <c r="B60" s="54" t="s">
        <v>1849</v>
      </c>
      <c r="C60" s="55" t="s">
        <v>3869</v>
      </c>
      <c r="D60" s="55" t="s">
        <v>99</v>
      </c>
      <c r="E60" s="55" t="s">
        <v>6418</v>
      </c>
      <c r="F60" s="255">
        <v>900</v>
      </c>
      <c r="G60" s="255">
        <v>630</v>
      </c>
      <c r="H60" s="255">
        <v>540</v>
      </c>
      <c r="I60" s="255">
        <v>1400</v>
      </c>
      <c r="J60" s="255">
        <v>979.99999999999989</v>
      </c>
      <c r="K60" s="255">
        <v>840</v>
      </c>
      <c r="L60" s="387">
        <v>1.5555555555555556</v>
      </c>
      <c r="M60" s="387">
        <v>1.5555555555555554</v>
      </c>
      <c r="N60" s="387">
        <v>1.5555555555555556</v>
      </c>
    </row>
    <row r="61" spans="1:14" s="70" customFormat="1" ht="94.5" customHeight="1" x14ac:dyDescent="0.25">
      <c r="A61" s="54">
        <v>58</v>
      </c>
      <c r="B61" s="54" t="s">
        <v>20</v>
      </c>
      <c r="C61" s="447" t="s">
        <v>6523</v>
      </c>
      <c r="D61" s="448"/>
      <c r="E61" s="449"/>
      <c r="F61" s="179">
        <v>450</v>
      </c>
      <c r="G61" s="222">
        <v>315</v>
      </c>
      <c r="H61" s="222">
        <v>270</v>
      </c>
      <c r="I61" s="179">
        <v>680</v>
      </c>
      <c r="J61" s="222">
        <v>475.99999999999994</v>
      </c>
      <c r="K61" s="222">
        <v>408</v>
      </c>
      <c r="L61" s="394">
        <v>1.5111111111111111</v>
      </c>
      <c r="M61" s="394">
        <v>1.5111111111111108</v>
      </c>
      <c r="N61" s="394">
        <v>1.5111111111111111</v>
      </c>
    </row>
    <row r="62" spans="1:14" s="70" customFormat="1" ht="110.25" customHeight="1" x14ac:dyDescent="0.25">
      <c r="A62" s="54">
        <v>59</v>
      </c>
      <c r="B62" s="54" t="s">
        <v>21</v>
      </c>
      <c r="C62" s="447" t="s">
        <v>6524</v>
      </c>
      <c r="D62" s="448"/>
      <c r="E62" s="449"/>
      <c r="F62" s="179">
        <v>400</v>
      </c>
      <c r="G62" s="222">
        <v>280</v>
      </c>
      <c r="H62" s="222">
        <v>240</v>
      </c>
      <c r="I62" s="179">
        <v>540</v>
      </c>
      <c r="J62" s="222">
        <v>378</v>
      </c>
      <c r="K62" s="222">
        <v>324</v>
      </c>
      <c r="L62" s="394">
        <v>1.35</v>
      </c>
      <c r="M62" s="394">
        <v>1.35</v>
      </c>
      <c r="N62" s="394">
        <v>1.35</v>
      </c>
    </row>
    <row r="63" spans="1:14" s="70" customFormat="1" ht="126" customHeight="1" x14ac:dyDescent="0.25">
      <c r="A63" s="54">
        <v>60</v>
      </c>
      <c r="B63" s="54" t="s">
        <v>22</v>
      </c>
      <c r="C63" s="447" t="s">
        <v>6525</v>
      </c>
      <c r="D63" s="448"/>
      <c r="E63" s="449"/>
      <c r="F63" s="179">
        <v>300</v>
      </c>
      <c r="G63" s="222">
        <v>210</v>
      </c>
      <c r="H63" s="222">
        <v>180</v>
      </c>
      <c r="I63" s="179">
        <v>410</v>
      </c>
      <c r="J63" s="222">
        <v>287</v>
      </c>
      <c r="K63" s="222">
        <v>246</v>
      </c>
      <c r="L63" s="394">
        <v>1.3666666666666667</v>
      </c>
      <c r="M63" s="394">
        <v>1.3666666666666667</v>
      </c>
      <c r="N63" s="394">
        <v>1.3666666666666667</v>
      </c>
    </row>
    <row r="64" spans="1:14" s="70" customFormat="1" ht="94.5" customHeight="1" x14ac:dyDescent="0.25">
      <c r="A64" s="54">
        <v>61</v>
      </c>
      <c r="B64" s="54" t="s">
        <v>92</v>
      </c>
      <c r="C64" s="447" t="s">
        <v>6526</v>
      </c>
      <c r="D64" s="448"/>
      <c r="E64" s="449"/>
      <c r="F64" s="179">
        <v>450</v>
      </c>
      <c r="G64" s="222">
        <v>315</v>
      </c>
      <c r="H64" s="222">
        <v>270</v>
      </c>
      <c r="I64" s="179">
        <v>544</v>
      </c>
      <c r="J64" s="222">
        <v>380.79999999999995</v>
      </c>
      <c r="K64" s="222">
        <v>326.39999999999998</v>
      </c>
      <c r="L64" s="394">
        <v>1.2088888888888889</v>
      </c>
      <c r="M64" s="394">
        <v>1.2088888888888887</v>
      </c>
      <c r="N64" s="394">
        <v>1.2088888888888889</v>
      </c>
    </row>
    <row r="65" spans="1:14" s="70" customFormat="1" ht="94.5" customHeight="1" x14ac:dyDescent="0.25">
      <c r="A65" s="54">
        <v>62</v>
      </c>
      <c r="B65" s="54" t="s">
        <v>93</v>
      </c>
      <c r="C65" s="447" t="s">
        <v>6527</v>
      </c>
      <c r="D65" s="448"/>
      <c r="E65" s="449"/>
      <c r="F65" s="179">
        <v>400</v>
      </c>
      <c r="G65" s="222">
        <v>280</v>
      </c>
      <c r="H65" s="222">
        <v>240</v>
      </c>
      <c r="I65" s="179">
        <v>432</v>
      </c>
      <c r="J65" s="222">
        <v>302.39999999999998</v>
      </c>
      <c r="K65" s="222">
        <v>259.2</v>
      </c>
      <c r="L65" s="394">
        <v>1.08</v>
      </c>
      <c r="M65" s="394">
        <v>1.0799999999999998</v>
      </c>
      <c r="N65" s="394">
        <v>1.0799999999999998</v>
      </c>
    </row>
    <row r="66" spans="1:14" s="70" customFormat="1" ht="126" customHeight="1" x14ac:dyDescent="0.25">
      <c r="A66" s="54">
        <v>63</v>
      </c>
      <c r="B66" s="54" t="s">
        <v>94</v>
      </c>
      <c r="C66" s="447" t="s">
        <v>6528</v>
      </c>
      <c r="D66" s="448"/>
      <c r="E66" s="449"/>
      <c r="F66" s="179">
        <v>300</v>
      </c>
      <c r="G66" s="222">
        <v>210</v>
      </c>
      <c r="H66" s="222">
        <v>180</v>
      </c>
      <c r="I66" s="179">
        <v>328</v>
      </c>
      <c r="J66" s="222">
        <v>229.6</v>
      </c>
      <c r="K66" s="222">
        <v>196.79999999999998</v>
      </c>
      <c r="L66" s="394">
        <v>1.0933333333333333</v>
      </c>
      <c r="M66" s="394">
        <v>1.0933333333333333</v>
      </c>
      <c r="N66" s="394">
        <v>1.0933333333333333</v>
      </c>
    </row>
    <row r="67" spans="1:14" s="18" customFormat="1" ht="47.25" customHeight="1" x14ac:dyDescent="0.25">
      <c r="A67" s="54">
        <v>64</v>
      </c>
      <c r="B67" s="54" t="s">
        <v>1852</v>
      </c>
      <c r="C67" s="55" t="s">
        <v>6423</v>
      </c>
      <c r="D67" s="55" t="s">
        <v>99</v>
      </c>
      <c r="E67" s="55" t="s">
        <v>6424</v>
      </c>
      <c r="F67" s="255">
        <v>900</v>
      </c>
      <c r="G67" s="255">
        <v>630</v>
      </c>
      <c r="H67" s="255">
        <v>540</v>
      </c>
      <c r="I67" s="255">
        <v>1400</v>
      </c>
      <c r="J67" s="255">
        <v>979.99999999999989</v>
      </c>
      <c r="K67" s="255">
        <v>840</v>
      </c>
      <c r="L67" s="387">
        <v>1.5555555555555556</v>
      </c>
      <c r="M67" s="387">
        <v>1.5555555555555554</v>
      </c>
      <c r="N67" s="387">
        <v>1.5555555555555556</v>
      </c>
    </row>
    <row r="68" spans="1:14" s="18" customFormat="1" ht="126" customHeight="1" x14ac:dyDescent="0.25">
      <c r="A68" s="54">
        <v>65</v>
      </c>
      <c r="B68" s="54" t="s">
        <v>20</v>
      </c>
      <c r="C68" s="447" t="s">
        <v>6529</v>
      </c>
      <c r="D68" s="448"/>
      <c r="E68" s="449"/>
      <c r="F68" s="179">
        <v>450</v>
      </c>
      <c r="G68" s="222">
        <v>315</v>
      </c>
      <c r="H68" s="222">
        <v>270</v>
      </c>
      <c r="I68" s="179">
        <v>680</v>
      </c>
      <c r="J68" s="222">
        <v>475.99999999999994</v>
      </c>
      <c r="K68" s="222">
        <v>408</v>
      </c>
      <c r="L68" s="394">
        <v>1.5111111111111111</v>
      </c>
      <c r="M68" s="394">
        <v>1.5111111111111108</v>
      </c>
      <c r="N68" s="394">
        <v>1.5111111111111111</v>
      </c>
    </row>
    <row r="69" spans="1:14" s="18" customFormat="1" ht="126" customHeight="1" x14ac:dyDescent="0.25">
      <c r="A69" s="54">
        <v>66</v>
      </c>
      <c r="B69" s="54" t="s">
        <v>21</v>
      </c>
      <c r="C69" s="447" t="s">
        <v>6530</v>
      </c>
      <c r="D69" s="448"/>
      <c r="E69" s="449"/>
      <c r="F69" s="179">
        <v>400</v>
      </c>
      <c r="G69" s="222">
        <v>280</v>
      </c>
      <c r="H69" s="222">
        <v>240</v>
      </c>
      <c r="I69" s="179">
        <v>540</v>
      </c>
      <c r="J69" s="222">
        <v>378</v>
      </c>
      <c r="K69" s="222">
        <v>324</v>
      </c>
      <c r="L69" s="394">
        <v>1.35</v>
      </c>
      <c r="M69" s="394">
        <v>1.35</v>
      </c>
      <c r="N69" s="394">
        <v>1.35</v>
      </c>
    </row>
    <row r="70" spans="1:14" s="18" customFormat="1" ht="126" customHeight="1" x14ac:dyDescent="0.25">
      <c r="A70" s="54">
        <v>67</v>
      </c>
      <c r="B70" s="54" t="s">
        <v>22</v>
      </c>
      <c r="C70" s="447" t="s">
        <v>6531</v>
      </c>
      <c r="D70" s="448"/>
      <c r="E70" s="449"/>
      <c r="F70" s="179">
        <v>300</v>
      </c>
      <c r="G70" s="222">
        <v>210</v>
      </c>
      <c r="H70" s="222">
        <v>180</v>
      </c>
      <c r="I70" s="179">
        <v>410</v>
      </c>
      <c r="J70" s="222">
        <v>287</v>
      </c>
      <c r="K70" s="222">
        <v>246</v>
      </c>
      <c r="L70" s="394">
        <v>1.3666666666666667</v>
      </c>
      <c r="M70" s="394">
        <v>1.3666666666666667</v>
      </c>
      <c r="N70" s="394">
        <v>1.3666666666666667</v>
      </c>
    </row>
    <row r="71" spans="1:14" s="18" customFormat="1" ht="126" customHeight="1" x14ac:dyDescent="0.25">
      <c r="A71" s="54">
        <v>68</v>
      </c>
      <c r="B71" s="54" t="s">
        <v>92</v>
      </c>
      <c r="C71" s="447" t="s">
        <v>6532</v>
      </c>
      <c r="D71" s="448"/>
      <c r="E71" s="449"/>
      <c r="F71" s="179">
        <v>450</v>
      </c>
      <c r="G71" s="222">
        <v>315</v>
      </c>
      <c r="H71" s="222">
        <v>270</v>
      </c>
      <c r="I71" s="179">
        <v>544</v>
      </c>
      <c r="J71" s="222">
        <v>380.79999999999995</v>
      </c>
      <c r="K71" s="222">
        <v>326.39999999999998</v>
      </c>
      <c r="L71" s="394">
        <v>1.2088888888888889</v>
      </c>
      <c r="M71" s="394">
        <v>1.2088888888888887</v>
      </c>
      <c r="N71" s="394">
        <v>1.2088888888888889</v>
      </c>
    </row>
    <row r="72" spans="1:14" s="18" customFormat="1" ht="126" customHeight="1" x14ac:dyDescent="0.25">
      <c r="A72" s="54">
        <v>69</v>
      </c>
      <c r="B72" s="54" t="s">
        <v>93</v>
      </c>
      <c r="C72" s="447" t="s">
        <v>6533</v>
      </c>
      <c r="D72" s="448"/>
      <c r="E72" s="449"/>
      <c r="F72" s="179">
        <v>400</v>
      </c>
      <c r="G72" s="222">
        <v>280</v>
      </c>
      <c r="H72" s="222">
        <v>240</v>
      </c>
      <c r="I72" s="179">
        <v>432</v>
      </c>
      <c r="J72" s="222">
        <v>302.39999999999998</v>
      </c>
      <c r="K72" s="222">
        <v>259.2</v>
      </c>
      <c r="L72" s="394">
        <v>1.08</v>
      </c>
      <c r="M72" s="394">
        <v>1.0799999999999998</v>
      </c>
      <c r="N72" s="394">
        <v>1.0799999999999998</v>
      </c>
    </row>
    <row r="73" spans="1:14" s="18" customFormat="1" ht="126" customHeight="1" x14ac:dyDescent="0.25">
      <c r="A73" s="54">
        <v>70</v>
      </c>
      <c r="B73" s="54" t="s">
        <v>94</v>
      </c>
      <c r="C73" s="447" t="s">
        <v>6534</v>
      </c>
      <c r="D73" s="448"/>
      <c r="E73" s="449"/>
      <c r="F73" s="179">
        <v>300</v>
      </c>
      <c r="G73" s="222">
        <v>210</v>
      </c>
      <c r="H73" s="222">
        <v>180</v>
      </c>
      <c r="I73" s="179">
        <v>328</v>
      </c>
      <c r="J73" s="222">
        <v>229.6</v>
      </c>
      <c r="K73" s="222">
        <v>196.79999999999998</v>
      </c>
      <c r="L73" s="394">
        <v>1.0933333333333333</v>
      </c>
      <c r="M73" s="394">
        <v>1.0933333333333333</v>
      </c>
      <c r="N73" s="394">
        <v>1.0933333333333333</v>
      </c>
    </row>
    <row r="74" spans="1:14" s="18" customFormat="1" ht="47.25" customHeight="1" x14ac:dyDescent="0.25">
      <c r="A74" s="54">
        <v>71</v>
      </c>
      <c r="B74" s="54" t="s">
        <v>1855</v>
      </c>
      <c r="C74" s="55" t="s">
        <v>6429</v>
      </c>
      <c r="D74" s="55" t="s">
        <v>99</v>
      </c>
      <c r="E74" s="55" t="s">
        <v>6430</v>
      </c>
      <c r="F74" s="255">
        <v>900</v>
      </c>
      <c r="G74" s="255">
        <v>630</v>
      </c>
      <c r="H74" s="255">
        <v>540</v>
      </c>
      <c r="I74" s="255">
        <v>1400</v>
      </c>
      <c r="J74" s="255">
        <v>979.99999999999989</v>
      </c>
      <c r="K74" s="255">
        <v>840</v>
      </c>
      <c r="L74" s="387">
        <v>1.5555555555555556</v>
      </c>
      <c r="M74" s="387">
        <v>1.5555555555555554</v>
      </c>
      <c r="N74" s="387">
        <v>1.5555555555555556</v>
      </c>
    </row>
    <row r="75" spans="1:14" s="18" customFormat="1" ht="126" customHeight="1" x14ac:dyDescent="0.25">
      <c r="A75" s="54">
        <v>72</v>
      </c>
      <c r="B75" s="54" t="s">
        <v>20</v>
      </c>
      <c r="C75" s="447" t="s">
        <v>6535</v>
      </c>
      <c r="D75" s="448"/>
      <c r="E75" s="449"/>
      <c r="F75" s="179">
        <v>450</v>
      </c>
      <c r="G75" s="222">
        <v>315</v>
      </c>
      <c r="H75" s="222">
        <v>270</v>
      </c>
      <c r="I75" s="179">
        <v>680</v>
      </c>
      <c r="J75" s="222">
        <v>475.99999999999994</v>
      </c>
      <c r="K75" s="222">
        <v>408</v>
      </c>
      <c r="L75" s="394">
        <v>1.5111111111111111</v>
      </c>
      <c r="M75" s="394">
        <v>1.5111111111111108</v>
      </c>
      <c r="N75" s="394">
        <v>1.5111111111111111</v>
      </c>
    </row>
    <row r="76" spans="1:14" s="18" customFormat="1" ht="126" customHeight="1" x14ac:dyDescent="0.25">
      <c r="A76" s="54">
        <v>73</v>
      </c>
      <c r="B76" s="54" t="s">
        <v>21</v>
      </c>
      <c r="C76" s="447" t="s">
        <v>6536</v>
      </c>
      <c r="D76" s="448"/>
      <c r="E76" s="449"/>
      <c r="F76" s="179">
        <v>400</v>
      </c>
      <c r="G76" s="222">
        <v>280</v>
      </c>
      <c r="H76" s="222">
        <v>240</v>
      </c>
      <c r="I76" s="179">
        <v>540</v>
      </c>
      <c r="J76" s="222">
        <v>378</v>
      </c>
      <c r="K76" s="222">
        <v>324</v>
      </c>
      <c r="L76" s="394">
        <v>1.35</v>
      </c>
      <c r="M76" s="394">
        <v>1.35</v>
      </c>
      <c r="N76" s="394">
        <v>1.35</v>
      </c>
    </row>
    <row r="77" spans="1:14" s="18" customFormat="1" ht="126" customHeight="1" x14ac:dyDescent="0.25">
      <c r="A77" s="54">
        <v>74</v>
      </c>
      <c r="B77" s="54" t="s">
        <v>22</v>
      </c>
      <c r="C77" s="447" t="s">
        <v>6537</v>
      </c>
      <c r="D77" s="448"/>
      <c r="E77" s="449"/>
      <c r="F77" s="179">
        <v>300</v>
      </c>
      <c r="G77" s="222">
        <v>210</v>
      </c>
      <c r="H77" s="222">
        <v>180</v>
      </c>
      <c r="I77" s="179">
        <v>410</v>
      </c>
      <c r="J77" s="222">
        <v>287</v>
      </c>
      <c r="K77" s="222">
        <v>246</v>
      </c>
      <c r="L77" s="394">
        <v>1.3666666666666667</v>
      </c>
      <c r="M77" s="394">
        <v>1.3666666666666667</v>
      </c>
      <c r="N77" s="394">
        <v>1.3666666666666667</v>
      </c>
    </row>
    <row r="78" spans="1:14" s="18" customFormat="1" ht="126" customHeight="1" x14ac:dyDescent="0.25">
      <c r="A78" s="54">
        <v>75</v>
      </c>
      <c r="B78" s="54" t="s">
        <v>92</v>
      </c>
      <c r="C78" s="447" t="s">
        <v>6538</v>
      </c>
      <c r="D78" s="448"/>
      <c r="E78" s="449"/>
      <c r="F78" s="179">
        <v>450</v>
      </c>
      <c r="G78" s="222">
        <v>315</v>
      </c>
      <c r="H78" s="222">
        <v>270</v>
      </c>
      <c r="I78" s="179">
        <v>544</v>
      </c>
      <c r="J78" s="222">
        <v>380.79999999999995</v>
      </c>
      <c r="K78" s="222">
        <v>326.39999999999998</v>
      </c>
      <c r="L78" s="394">
        <v>1.2088888888888889</v>
      </c>
      <c r="M78" s="394">
        <v>1.2088888888888887</v>
      </c>
      <c r="N78" s="394">
        <v>1.2088888888888889</v>
      </c>
    </row>
    <row r="79" spans="1:14" s="18" customFormat="1" ht="126" customHeight="1" x14ac:dyDescent="0.25">
      <c r="A79" s="54">
        <v>76</v>
      </c>
      <c r="B79" s="54" t="s">
        <v>93</v>
      </c>
      <c r="C79" s="447" t="s">
        <v>6539</v>
      </c>
      <c r="D79" s="448"/>
      <c r="E79" s="449"/>
      <c r="F79" s="179">
        <v>400</v>
      </c>
      <c r="G79" s="222">
        <v>280</v>
      </c>
      <c r="H79" s="222">
        <v>240</v>
      </c>
      <c r="I79" s="179">
        <v>432</v>
      </c>
      <c r="J79" s="222">
        <v>302.39999999999998</v>
      </c>
      <c r="K79" s="222">
        <v>259.2</v>
      </c>
      <c r="L79" s="394">
        <v>1.08</v>
      </c>
      <c r="M79" s="394">
        <v>1.0799999999999998</v>
      </c>
      <c r="N79" s="394">
        <v>1.0799999999999998</v>
      </c>
    </row>
    <row r="80" spans="1:14" s="18" customFormat="1" ht="126" customHeight="1" x14ac:dyDescent="0.25">
      <c r="A80" s="54">
        <v>77</v>
      </c>
      <c r="B80" s="54" t="s">
        <v>94</v>
      </c>
      <c r="C80" s="447" t="s">
        <v>6540</v>
      </c>
      <c r="D80" s="448"/>
      <c r="E80" s="449"/>
      <c r="F80" s="179">
        <v>300</v>
      </c>
      <c r="G80" s="222">
        <v>210</v>
      </c>
      <c r="H80" s="222">
        <v>180</v>
      </c>
      <c r="I80" s="179">
        <v>328</v>
      </c>
      <c r="J80" s="222">
        <v>229.6</v>
      </c>
      <c r="K80" s="222">
        <v>196.79999999999998</v>
      </c>
      <c r="L80" s="394">
        <v>1.0933333333333333</v>
      </c>
      <c r="M80" s="394">
        <v>1.0933333333333333</v>
      </c>
      <c r="N80" s="394">
        <v>1.0933333333333333</v>
      </c>
    </row>
    <row r="81" spans="1:14" s="18" customFormat="1" ht="78.75" customHeight="1" x14ac:dyDescent="0.25">
      <c r="A81" s="54">
        <v>78</v>
      </c>
      <c r="B81" s="54" t="s">
        <v>1863</v>
      </c>
      <c r="C81" s="55" t="s">
        <v>1861</v>
      </c>
      <c r="D81" s="55" t="s">
        <v>99</v>
      </c>
      <c r="E81" s="55" t="s">
        <v>6435</v>
      </c>
      <c r="F81" s="255">
        <v>1300</v>
      </c>
      <c r="G81" s="255">
        <v>909.99999999999989</v>
      </c>
      <c r="H81" s="255">
        <v>780</v>
      </c>
      <c r="I81" s="255">
        <v>2000</v>
      </c>
      <c r="J81" s="255">
        <v>1400</v>
      </c>
      <c r="K81" s="255">
        <v>1200</v>
      </c>
      <c r="L81" s="387">
        <v>1.5384615384615385</v>
      </c>
      <c r="M81" s="387">
        <v>1.5384615384615385</v>
      </c>
      <c r="N81" s="387">
        <v>1.5384615384615385</v>
      </c>
    </row>
    <row r="82" spans="1:14" s="18" customFormat="1" ht="94.5" customHeight="1" x14ac:dyDescent="0.25">
      <c r="A82" s="54">
        <v>79</v>
      </c>
      <c r="B82" s="54" t="s">
        <v>20</v>
      </c>
      <c r="C82" s="447" t="s">
        <v>6541</v>
      </c>
      <c r="D82" s="448"/>
      <c r="E82" s="449"/>
      <c r="F82" s="179">
        <v>600</v>
      </c>
      <c r="G82" s="222">
        <v>420</v>
      </c>
      <c r="H82" s="222">
        <v>360</v>
      </c>
      <c r="I82" s="179">
        <v>980</v>
      </c>
      <c r="J82" s="222">
        <v>686</v>
      </c>
      <c r="K82" s="222">
        <v>588</v>
      </c>
      <c r="L82" s="394">
        <v>1.6333333333333333</v>
      </c>
      <c r="M82" s="394">
        <v>1.6333333333333333</v>
      </c>
      <c r="N82" s="394">
        <v>1.6333333333333333</v>
      </c>
    </row>
    <row r="83" spans="1:14" s="18" customFormat="1" ht="110.25" customHeight="1" x14ac:dyDescent="0.25">
      <c r="A83" s="54">
        <v>80</v>
      </c>
      <c r="B83" s="54" t="s">
        <v>21</v>
      </c>
      <c r="C83" s="447" t="s">
        <v>6542</v>
      </c>
      <c r="D83" s="448"/>
      <c r="E83" s="449"/>
      <c r="F83" s="179">
        <v>500</v>
      </c>
      <c r="G83" s="222">
        <v>350</v>
      </c>
      <c r="H83" s="222">
        <v>300</v>
      </c>
      <c r="I83" s="179">
        <v>780</v>
      </c>
      <c r="J83" s="222">
        <v>546</v>
      </c>
      <c r="K83" s="222">
        <v>468</v>
      </c>
      <c r="L83" s="394">
        <v>1.56</v>
      </c>
      <c r="M83" s="394">
        <v>1.56</v>
      </c>
      <c r="N83" s="394">
        <v>1.56</v>
      </c>
    </row>
    <row r="84" spans="1:14" s="18" customFormat="1" ht="126" customHeight="1" x14ac:dyDescent="0.25">
      <c r="A84" s="54">
        <v>81</v>
      </c>
      <c r="B84" s="54" t="s">
        <v>22</v>
      </c>
      <c r="C84" s="447" t="s">
        <v>6543</v>
      </c>
      <c r="D84" s="448"/>
      <c r="E84" s="449"/>
      <c r="F84" s="179">
        <v>400</v>
      </c>
      <c r="G84" s="222">
        <v>280</v>
      </c>
      <c r="H84" s="222">
        <v>240</v>
      </c>
      <c r="I84" s="179">
        <v>590</v>
      </c>
      <c r="J84" s="222">
        <v>413</v>
      </c>
      <c r="K84" s="222">
        <v>354</v>
      </c>
      <c r="L84" s="394">
        <v>1.4750000000000001</v>
      </c>
      <c r="M84" s="394">
        <v>1.4750000000000001</v>
      </c>
      <c r="N84" s="394">
        <v>1.4750000000000001</v>
      </c>
    </row>
    <row r="85" spans="1:14" s="18" customFormat="1" ht="94.5" customHeight="1" x14ac:dyDescent="0.25">
      <c r="A85" s="54">
        <v>82</v>
      </c>
      <c r="B85" s="54" t="s">
        <v>92</v>
      </c>
      <c r="C85" s="447" t="s">
        <v>6544</v>
      </c>
      <c r="D85" s="448"/>
      <c r="E85" s="449"/>
      <c r="F85" s="179">
        <v>600</v>
      </c>
      <c r="G85" s="222">
        <v>420</v>
      </c>
      <c r="H85" s="222">
        <v>360</v>
      </c>
      <c r="I85" s="179">
        <v>784</v>
      </c>
      <c r="J85" s="222">
        <v>548.79999999999995</v>
      </c>
      <c r="K85" s="222">
        <v>470.4</v>
      </c>
      <c r="L85" s="394">
        <v>1.3066666666666666</v>
      </c>
      <c r="M85" s="394">
        <v>1.3066666666666666</v>
      </c>
      <c r="N85" s="394">
        <v>1.3066666666666666</v>
      </c>
    </row>
    <row r="86" spans="1:14" s="18" customFormat="1" ht="94.5" customHeight="1" x14ac:dyDescent="0.25">
      <c r="A86" s="54">
        <v>83</v>
      </c>
      <c r="B86" s="54" t="s">
        <v>93</v>
      </c>
      <c r="C86" s="447" t="s">
        <v>6545</v>
      </c>
      <c r="D86" s="448"/>
      <c r="E86" s="449"/>
      <c r="F86" s="179">
        <v>500</v>
      </c>
      <c r="G86" s="222">
        <v>350</v>
      </c>
      <c r="H86" s="222">
        <v>300</v>
      </c>
      <c r="I86" s="179">
        <v>624</v>
      </c>
      <c r="J86" s="222">
        <v>436.79999999999995</v>
      </c>
      <c r="K86" s="222">
        <v>374.4</v>
      </c>
      <c r="L86" s="394">
        <v>1.248</v>
      </c>
      <c r="M86" s="394">
        <v>1.2479999999999998</v>
      </c>
      <c r="N86" s="394">
        <v>1.248</v>
      </c>
    </row>
    <row r="87" spans="1:14" s="18" customFormat="1" ht="105.75" customHeight="1" x14ac:dyDescent="0.25">
      <c r="A87" s="54">
        <v>84</v>
      </c>
      <c r="B87" s="54" t="s">
        <v>94</v>
      </c>
      <c r="C87" s="447" t="s">
        <v>6546</v>
      </c>
      <c r="D87" s="448"/>
      <c r="E87" s="449"/>
      <c r="F87" s="179">
        <v>400</v>
      </c>
      <c r="G87" s="222">
        <v>280</v>
      </c>
      <c r="H87" s="222">
        <v>240</v>
      </c>
      <c r="I87" s="179">
        <v>472</v>
      </c>
      <c r="J87" s="222">
        <v>330.4</v>
      </c>
      <c r="K87" s="222">
        <v>283.2</v>
      </c>
      <c r="L87" s="394">
        <v>1.18</v>
      </c>
      <c r="M87" s="394">
        <v>1.18</v>
      </c>
      <c r="N87" s="394">
        <v>1.18</v>
      </c>
    </row>
    <row r="88" spans="1:14" s="18" customFormat="1" ht="66.75" customHeight="1" x14ac:dyDescent="0.25">
      <c r="A88" s="54">
        <v>85</v>
      </c>
      <c r="B88" s="54" t="s">
        <v>1866</v>
      </c>
      <c r="C88" s="55" t="s">
        <v>1861</v>
      </c>
      <c r="D88" s="55" t="s">
        <v>6440</v>
      </c>
      <c r="E88" s="55" t="s">
        <v>6441</v>
      </c>
      <c r="F88" s="255">
        <v>800</v>
      </c>
      <c r="G88" s="255">
        <v>560</v>
      </c>
      <c r="H88" s="255">
        <v>480</v>
      </c>
      <c r="I88" s="255">
        <v>1200</v>
      </c>
      <c r="J88" s="255">
        <v>840</v>
      </c>
      <c r="K88" s="255">
        <v>720</v>
      </c>
      <c r="L88" s="387">
        <v>1.5</v>
      </c>
      <c r="M88" s="387">
        <v>1.5</v>
      </c>
      <c r="N88" s="387">
        <v>1.5</v>
      </c>
    </row>
    <row r="89" spans="1:14" s="18" customFormat="1" ht="94.5" customHeight="1" x14ac:dyDescent="0.25">
      <c r="A89" s="54">
        <v>86</v>
      </c>
      <c r="B89" s="54" t="s">
        <v>20</v>
      </c>
      <c r="C89" s="447" t="s">
        <v>6547</v>
      </c>
      <c r="D89" s="448"/>
      <c r="E89" s="449"/>
      <c r="F89" s="179">
        <v>400</v>
      </c>
      <c r="G89" s="222">
        <v>280</v>
      </c>
      <c r="H89" s="222">
        <v>240</v>
      </c>
      <c r="I89" s="179">
        <v>600</v>
      </c>
      <c r="J89" s="222">
        <v>420</v>
      </c>
      <c r="K89" s="222">
        <v>360</v>
      </c>
      <c r="L89" s="394">
        <v>1.5</v>
      </c>
      <c r="M89" s="394">
        <v>1.5</v>
      </c>
      <c r="N89" s="394">
        <v>1.5</v>
      </c>
    </row>
    <row r="90" spans="1:14" s="18" customFormat="1" ht="110.25" customHeight="1" x14ac:dyDescent="0.25">
      <c r="A90" s="54">
        <v>87</v>
      </c>
      <c r="B90" s="54" t="s">
        <v>21</v>
      </c>
      <c r="C90" s="447" t="s">
        <v>6548</v>
      </c>
      <c r="D90" s="448"/>
      <c r="E90" s="449"/>
      <c r="F90" s="179">
        <v>350</v>
      </c>
      <c r="G90" s="222">
        <v>244.99999999999997</v>
      </c>
      <c r="H90" s="222">
        <v>210</v>
      </c>
      <c r="I90" s="179">
        <v>480</v>
      </c>
      <c r="J90" s="222">
        <v>336</v>
      </c>
      <c r="K90" s="222">
        <v>288</v>
      </c>
      <c r="L90" s="394">
        <v>1.3714285714285714</v>
      </c>
      <c r="M90" s="394">
        <v>1.3714285714285717</v>
      </c>
      <c r="N90" s="394">
        <v>1.3714285714285714</v>
      </c>
    </row>
    <row r="91" spans="1:14" s="18" customFormat="1" ht="126" customHeight="1" x14ac:dyDescent="0.25">
      <c r="A91" s="54">
        <v>88</v>
      </c>
      <c r="B91" s="54" t="s">
        <v>22</v>
      </c>
      <c r="C91" s="447" t="s">
        <v>6549</v>
      </c>
      <c r="D91" s="448"/>
      <c r="E91" s="449"/>
      <c r="F91" s="179">
        <v>300</v>
      </c>
      <c r="G91" s="222">
        <v>210</v>
      </c>
      <c r="H91" s="222">
        <v>180</v>
      </c>
      <c r="I91" s="179">
        <v>360</v>
      </c>
      <c r="J91" s="222">
        <v>251.99999999999997</v>
      </c>
      <c r="K91" s="222">
        <v>216</v>
      </c>
      <c r="L91" s="394">
        <v>1.2</v>
      </c>
      <c r="M91" s="394">
        <v>1.2</v>
      </c>
      <c r="N91" s="394">
        <v>1.2</v>
      </c>
    </row>
    <row r="92" spans="1:14" s="18" customFormat="1" ht="94.5" customHeight="1" x14ac:dyDescent="0.25">
      <c r="A92" s="54">
        <v>89</v>
      </c>
      <c r="B92" s="54" t="s">
        <v>92</v>
      </c>
      <c r="C92" s="447" t="s">
        <v>6550</v>
      </c>
      <c r="D92" s="448"/>
      <c r="E92" s="449"/>
      <c r="F92" s="179">
        <v>400</v>
      </c>
      <c r="G92" s="222">
        <v>280</v>
      </c>
      <c r="H92" s="222">
        <v>240</v>
      </c>
      <c r="I92" s="179">
        <v>480</v>
      </c>
      <c r="J92" s="222">
        <v>336</v>
      </c>
      <c r="K92" s="222">
        <v>288</v>
      </c>
      <c r="L92" s="394">
        <v>1.2</v>
      </c>
      <c r="M92" s="394">
        <v>1.2</v>
      </c>
      <c r="N92" s="394">
        <v>1.2</v>
      </c>
    </row>
    <row r="93" spans="1:14" s="18" customFormat="1" ht="94.5" customHeight="1" x14ac:dyDescent="0.25">
      <c r="A93" s="54">
        <v>90</v>
      </c>
      <c r="B93" s="54" t="s">
        <v>93</v>
      </c>
      <c r="C93" s="447" t="s">
        <v>6551</v>
      </c>
      <c r="D93" s="448"/>
      <c r="E93" s="449"/>
      <c r="F93" s="179">
        <v>350</v>
      </c>
      <c r="G93" s="222">
        <v>244.99999999999997</v>
      </c>
      <c r="H93" s="222">
        <v>210</v>
      </c>
      <c r="I93" s="179">
        <v>384</v>
      </c>
      <c r="J93" s="222">
        <v>268.79999999999995</v>
      </c>
      <c r="K93" s="222">
        <v>230.39999999999998</v>
      </c>
      <c r="L93" s="394">
        <v>1.0971428571428572</v>
      </c>
      <c r="M93" s="394">
        <v>1.097142857142857</v>
      </c>
      <c r="N93" s="394">
        <v>1.097142857142857</v>
      </c>
    </row>
    <row r="94" spans="1:14" s="18" customFormat="1" ht="126" customHeight="1" x14ac:dyDescent="0.25">
      <c r="A94" s="54">
        <v>91</v>
      </c>
      <c r="B94" s="54" t="s">
        <v>94</v>
      </c>
      <c r="C94" s="447" t="s">
        <v>6552</v>
      </c>
      <c r="D94" s="448"/>
      <c r="E94" s="449"/>
      <c r="F94" s="179">
        <v>300</v>
      </c>
      <c r="G94" s="222">
        <v>210</v>
      </c>
      <c r="H94" s="222">
        <v>180</v>
      </c>
      <c r="I94" s="179">
        <v>288</v>
      </c>
      <c r="J94" s="222">
        <v>201.6</v>
      </c>
      <c r="K94" s="222">
        <v>172.79999999999998</v>
      </c>
      <c r="L94" s="394">
        <v>0.96</v>
      </c>
      <c r="M94" s="394">
        <v>0.96</v>
      </c>
      <c r="N94" s="394">
        <v>0.95999999999999985</v>
      </c>
    </row>
    <row r="95" spans="1:14" s="18" customFormat="1" ht="78.75" customHeight="1" x14ac:dyDescent="0.25">
      <c r="A95" s="54">
        <v>92</v>
      </c>
      <c r="B95" s="54" t="s">
        <v>1547</v>
      </c>
      <c r="C95" s="55" t="s">
        <v>105</v>
      </c>
      <c r="D95" s="55" t="s">
        <v>99</v>
      </c>
      <c r="E95" s="55" t="s">
        <v>6442</v>
      </c>
      <c r="F95" s="255">
        <v>1300</v>
      </c>
      <c r="G95" s="255">
        <v>909.99999999999989</v>
      </c>
      <c r="H95" s="255">
        <v>780</v>
      </c>
      <c r="I95" s="255">
        <v>2000</v>
      </c>
      <c r="J95" s="255">
        <v>1400</v>
      </c>
      <c r="K95" s="255">
        <v>1200</v>
      </c>
      <c r="L95" s="387">
        <v>1.5384615384615385</v>
      </c>
      <c r="M95" s="387">
        <v>1.5384615384615385</v>
      </c>
      <c r="N95" s="387">
        <v>1.5384615384615385</v>
      </c>
    </row>
    <row r="96" spans="1:14" s="18" customFormat="1" ht="94.5" customHeight="1" x14ac:dyDescent="0.25">
      <c r="A96" s="54">
        <v>93</v>
      </c>
      <c r="B96" s="54" t="s">
        <v>20</v>
      </c>
      <c r="C96" s="447" t="s">
        <v>6553</v>
      </c>
      <c r="D96" s="448"/>
      <c r="E96" s="449"/>
      <c r="F96" s="179">
        <v>650</v>
      </c>
      <c r="G96" s="222">
        <v>454.99999999999994</v>
      </c>
      <c r="H96" s="222">
        <v>390</v>
      </c>
      <c r="I96" s="179">
        <v>980</v>
      </c>
      <c r="J96" s="222">
        <v>686</v>
      </c>
      <c r="K96" s="222">
        <v>588</v>
      </c>
      <c r="L96" s="394">
        <v>1.5076923076923077</v>
      </c>
      <c r="M96" s="394">
        <v>1.5076923076923079</v>
      </c>
      <c r="N96" s="394">
        <v>1.5076923076923077</v>
      </c>
    </row>
    <row r="97" spans="1:14" s="18" customFormat="1" ht="110.25" customHeight="1" x14ac:dyDescent="0.25">
      <c r="A97" s="54">
        <v>94</v>
      </c>
      <c r="B97" s="54" t="s">
        <v>21</v>
      </c>
      <c r="C97" s="447" t="s">
        <v>6554</v>
      </c>
      <c r="D97" s="448"/>
      <c r="E97" s="449"/>
      <c r="F97" s="179">
        <v>500</v>
      </c>
      <c r="G97" s="222">
        <v>350</v>
      </c>
      <c r="H97" s="222">
        <v>300</v>
      </c>
      <c r="I97" s="179">
        <v>780</v>
      </c>
      <c r="J97" s="222">
        <v>546</v>
      </c>
      <c r="K97" s="222">
        <v>468</v>
      </c>
      <c r="L97" s="394">
        <v>1.56</v>
      </c>
      <c r="M97" s="394">
        <v>1.56</v>
      </c>
      <c r="N97" s="394">
        <v>1.56</v>
      </c>
    </row>
    <row r="98" spans="1:14" s="18" customFormat="1" ht="126" customHeight="1" x14ac:dyDescent="0.25">
      <c r="A98" s="54">
        <v>95</v>
      </c>
      <c r="B98" s="54" t="s">
        <v>22</v>
      </c>
      <c r="C98" s="447" t="s">
        <v>6555</v>
      </c>
      <c r="D98" s="448"/>
      <c r="E98" s="449"/>
      <c r="F98" s="179">
        <v>400</v>
      </c>
      <c r="G98" s="222">
        <v>280</v>
      </c>
      <c r="H98" s="222">
        <v>240</v>
      </c>
      <c r="I98" s="179">
        <v>590</v>
      </c>
      <c r="J98" s="222">
        <v>413</v>
      </c>
      <c r="K98" s="222">
        <v>354</v>
      </c>
      <c r="L98" s="394">
        <v>1.4750000000000001</v>
      </c>
      <c r="M98" s="394">
        <v>1.4750000000000001</v>
      </c>
      <c r="N98" s="394">
        <v>1.4750000000000001</v>
      </c>
    </row>
    <row r="99" spans="1:14" s="18" customFormat="1" ht="94.5" customHeight="1" x14ac:dyDescent="0.25">
      <c r="A99" s="54">
        <v>96</v>
      </c>
      <c r="B99" s="54" t="s">
        <v>92</v>
      </c>
      <c r="C99" s="447" t="s">
        <v>6556</v>
      </c>
      <c r="D99" s="448"/>
      <c r="E99" s="449"/>
      <c r="F99" s="179">
        <v>650</v>
      </c>
      <c r="G99" s="222">
        <v>454.99999999999994</v>
      </c>
      <c r="H99" s="222">
        <v>390</v>
      </c>
      <c r="I99" s="179">
        <v>784</v>
      </c>
      <c r="J99" s="222">
        <v>548.79999999999995</v>
      </c>
      <c r="K99" s="222">
        <v>470.4</v>
      </c>
      <c r="L99" s="394">
        <v>1.2061538461538461</v>
      </c>
      <c r="M99" s="394">
        <v>1.2061538461538461</v>
      </c>
      <c r="N99" s="394">
        <v>1.2061538461538461</v>
      </c>
    </row>
    <row r="100" spans="1:14" s="18" customFormat="1" ht="94.5" customHeight="1" x14ac:dyDescent="0.25">
      <c r="A100" s="54">
        <v>97</v>
      </c>
      <c r="B100" s="54" t="s">
        <v>93</v>
      </c>
      <c r="C100" s="447" t="s">
        <v>6557</v>
      </c>
      <c r="D100" s="448"/>
      <c r="E100" s="449"/>
      <c r="F100" s="179">
        <v>500</v>
      </c>
      <c r="G100" s="222">
        <v>350</v>
      </c>
      <c r="H100" s="222">
        <v>300</v>
      </c>
      <c r="I100" s="179">
        <v>624</v>
      </c>
      <c r="J100" s="222">
        <v>436.79999999999995</v>
      </c>
      <c r="K100" s="222">
        <v>374.4</v>
      </c>
      <c r="L100" s="394">
        <v>1.248</v>
      </c>
      <c r="M100" s="394">
        <v>1.2479999999999998</v>
      </c>
      <c r="N100" s="394">
        <v>1.248</v>
      </c>
    </row>
    <row r="101" spans="1:14" s="18" customFormat="1" ht="126" customHeight="1" x14ac:dyDescent="0.25">
      <c r="A101" s="54">
        <v>98</v>
      </c>
      <c r="B101" s="54" t="s">
        <v>94</v>
      </c>
      <c r="C101" s="447" t="s">
        <v>6558</v>
      </c>
      <c r="D101" s="448"/>
      <c r="E101" s="449"/>
      <c r="F101" s="179">
        <v>400</v>
      </c>
      <c r="G101" s="222">
        <v>280</v>
      </c>
      <c r="H101" s="222">
        <v>240</v>
      </c>
      <c r="I101" s="179">
        <v>472</v>
      </c>
      <c r="J101" s="222">
        <v>330.4</v>
      </c>
      <c r="K101" s="222">
        <v>283.2</v>
      </c>
      <c r="L101" s="394">
        <v>1.18</v>
      </c>
      <c r="M101" s="394">
        <v>1.18</v>
      </c>
      <c r="N101" s="394">
        <v>1.18</v>
      </c>
    </row>
    <row r="102" spans="1:14" s="18" customFormat="1" ht="85.5" customHeight="1" x14ac:dyDescent="0.25">
      <c r="A102" s="54">
        <v>99</v>
      </c>
      <c r="B102" s="54" t="s">
        <v>1550</v>
      </c>
      <c r="C102" s="55" t="s">
        <v>105</v>
      </c>
      <c r="D102" s="55" t="s">
        <v>6442</v>
      </c>
      <c r="E102" s="55" t="s">
        <v>6456</v>
      </c>
      <c r="F102" s="255">
        <v>800</v>
      </c>
      <c r="G102" s="255">
        <v>560</v>
      </c>
      <c r="H102" s="255">
        <v>480</v>
      </c>
      <c r="I102" s="255">
        <v>1200</v>
      </c>
      <c r="J102" s="255">
        <v>840</v>
      </c>
      <c r="K102" s="255">
        <v>720</v>
      </c>
      <c r="L102" s="387">
        <v>1.5</v>
      </c>
      <c r="M102" s="387">
        <v>1.5</v>
      </c>
      <c r="N102" s="387">
        <v>1.5</v>
      </c>
    </row>
    <row r="103" spans="1:14" s="18" customFormat="1" ht="94.5" customHeight="1" x14ac:dyDescent="0.25">
      <c r="A103" s="54">
        <v>100</v>
      </c>
      <c r="B103" s="54" t="s">
        <v>20</v>
      </c>
      <c r="C103" s="447" t="s">
        <v>6559</v>
      </c>
      <c r="D103" s="448"/>
      <c r="E103" s="449"/>
      <c r="F103" s="179">
        <v>400</v>
      </c>
      <c r="G103" s="222">
        <v>280</v>
      </c>
      <c r="H103" s="222">
        <v>240</v>
      </c>
      <c r="I103" s="179">
        <v>600</v>
      </c>
      <c r="J103" s="222">
        <v>420</v>
      </c>
      <c r="K103" s="222">
        <v>360</v>
      </c>
      <c r="L103" s="394">
        <v>1.5</v>
      </c>
      <c r="M103" s="394">
        <v>1.5</v>
      </c>
      <c r="N103" s="394">
        <v>1.5</v>
      </c>
    </row>
    <row r="104" spans="1:14" s="18" customFormat="1" ht="110.25" customHeight="1" x14ac:dyDescent="0.25">
      <c r="A104" s="54">
        <v>101</v>
      </c>
      <c r="B104" s="54" t="s">
        <v>21</v>
      </c>
      <c r="C104" s="447" t="s">
        <v>6560</v>
      </c>
      <c r="D104" s="448"/>
      <c r="E104" s="449"/>
      <c r="F104" s="179">
        <v>350</v>
      </c>
      <c r="G104" s="222">
        <v>244.99999999999997</v>
      </c>
      <c r="H104" s="222">
        <v>210</v>
      </c>
      <c r="I104" s="179">
        <v>480</v>
      </c>
      <c r="J104" s="222">
        <v>336</v>
      </c>
      <c r="K104" s="222">
        <v>288</v>
      </c>
      <c r="L104" s="394">
        <v>1.3714285714285714</v>
      </c>
      <c r="M104" s="394">
        <v>1.3714285714285717</v>
      </c>
      <c r="N104" s="394">
        <v>1.3714285714285714</v>
      </c>
    </row>
    <row r="105" spans="1:14" s="18" customFormat="1" ht="126" customHeight="1" x14ac:dyDescent="0.25">
      <c r="A105" s="54">
        <v>102</v>
      </c>
      <c r="B105" s="54" t="s">
        <v>22</v>
      </c>
      <c r="C105" s="447" t="s">
        <v>6561</v>
      </c>
      <c r="D105" s="448"/>
      <c r="E105" s="449"/>
      <c r="F105" s="179">
        <v>300</v>
      </c>
      <c r="G105" s="222">
        <v>210</v>
      </c>
      <c r="H105" s="222">
        <v>180</v>
      </c>
      <c r="I105" s="179">
        <v>360</v>
      </c>
      <c r="J105" s="222">
        <v>251.99999999999997</v>
      </c>
      <c r="K105" s="222">
        <v>216</v>
      </c>
      <c r="L105" s="394">
        <v>1.2</v>
      </c>
      <c r="M105" s="394">
        <v>1.2</v>
      </c>
      <c r="N105" s="394">
        <v>1.2</v>
      </c>
    </row>
    <row r="106" spans="1:14" s="18" customFormat="1" ht="94.5" customHeight="1" x14ac:dyDescent="0.25">
      <c r="A106" s="54">
        <v>103</v>
      </c>
      <c r="B106" s="54" t="s">
        <v>92</v>
      </c>
      <c r="C106" s="447" t="s">
        <v>6562</v>
      </c>
      <c r="D106" s="448"/>
      <c r="E106" s="449"/>
      <c r="F106" s="179">
        <v>400</v>
      </c>
      <c r="G106" s="222">
        <v>280</v>
      </c>
      <c r="H106" s="222">
        <v>240</v>
      </c>
      <c r="I106" s="179">
        <v>480</v>
      </c>
      <c r="J106" s="222">
        <v>336</v>
      </c>
      <c r="K106" s="222">
        <v>288</v>
      </c>
      <c r="L106" s="394">
        <v>1.2</v>
      </c>
      <c r="M106" s="394">
        <v>1.2</v>
      </c>
      <c r="N106" s="394">
        <v>1.2</v>
      </c>
    </row>
    <row r="107" spans="1:14" s="18" customFormat="1" ht="94.5" customHeight="1" x14ac:dyDescent="0.25">
      <c r="A107" s="54">
        <v>104</v>
      </c>
      <c r="B107" s="54" t="s">
        <v>93</v>
      </c>
      <c r="C107" s="447" t="s">
        <v>6563</v>
      </c>
      <c r="D107" s="448"/>
      <c r="E107" s="449"/>
      <c r="F107" s="179">
        <v>350</v>
      </c>
      <c r="G107" s="222">
        <v>244.99999999999997</v>
      </c>
      <c r="H107" s="222">
        <v>210</v>
      </c>
      <c r="I107" s="179">
        <v>384</v>
      </c>
      <c r="J107" s="222">
        <v>268.79999999999995</v>
      </c>
      <c r="K107" s="222">
        <v>230.39999999999998</v>
      </c>
      <c r="L107" s="394">
        <v>1.0971428571428572</v>
      </c>
      <c r="M107" s="394">
        <v>1.097142857142857</v>
      </c>
      <c r="N107" s="394">
        <v>1.097142857142857</v>
      </c>
    </row>
    <row r="108" spans="1:14" s="18" customFormat="1" ht="126" customHeight="1" x14ac:dyDescent="0.25">
      <c r="A108" s="54">
        <v>105</v>
      </c>
      <c r="B108" s="54" t="s">
        <v>94</v>
      </c>
      <c r="C108" s="447" t="s">
        <v>6564</v>
      </c>
      <c r="D108" s="448"/>
      <c r="E108" s="449"/>
      <c r="F108" s="179">
        <v>300</v>
      </c>
      <c r="G108" s="222">
        <v>210</v>
      </c>
      <c r="H108" s="222">
        <v>180</v>
      </c>
      <c r="I108" s="179">
        <v>288</v>
      </c>
      <c r="J108" s="222">
        <v>201.6</v>
      </c>
      <c r="K108" s="222">
        <v>172.79999999999998</v>
      </c>
      <c r="L108" s="394">
        <v>0.96</v>
      </c>
      <c r="M108" s="394">
        <v>0.96</v>
      </c>
      <c r="N108" s="394">
        <v>0.95999999999999985</v>
      </c>
    </row>
    <row r="109" spans="1:14" s="18" customFormat="1" ht="47.25" customHeight="1" x14ac:dyDescent="0.25">
      <c r="A109" s="54">
        <v>106</v>
      </c>
      <c r="B109" s="54" t="s">
        <v>1558</v>
      </c>
      <c r="C109" s="55" t="s">
        <v>105</v>
      </c>
      <c r="D109" s="55" t="s">
        <v>6457</v>
      </c>
      <c r="E109" s="55">
        <v>0</v>
      </c>
      <c r="F109" s="255">
        <v>1300</v>
      </c>
      <c r="G109" s="255">
        <v>909.99999999999989</v>
      </c>
      <c r="H109" s="255">
        <v>780</v>
      </c>
      <c r="I109" s="255">
        <v>2000</v>
      </c>
      <c r="J109" s="255">
        <v>1400</v>
      </c>
      <c r="K109" s="255">
        <v>1200</v>
      </c>
      <c r="L109" s="387">
        <v>1.5384615384615385</v>
      </c>
      <c r="M109" s="387">
        <v>1.5384615384615385</v>
      </c>
      <c r="N109" s="387">
        <v>1.5384615384615385</v>
      </c>
    </row>
    <row r="110" spans="1:14" s="18" customFormat="1" ht="126" customHeight="1" x14ac:dyDescent="0.25">
      <c r="A110" s="54">
        <v>107</v>
      </c>
      <c r="B110" s="54" t="s">
        <v>20</v>
      </c>
      <c r="C110" s="447" t="s">
        <v>6565</v>
      </c>
      <c r="D110" s="448"/>
      <c r="E110" s="449"/>
      <c r="F110" s="179">
        <v>650</v>
      </c>
      <c r="G110" s="222">
        <v>454.99999999999994</v>
      </c>
      <c r="H110" s="222">
        <v>390</v>
      </c>
      <c r="I110" s="179">
        <v>980</v>
      </c>
      <c r="J110" s="222">
        <v>686</v>
      </c>
      <c r="K110" s="222">
        <v>588</v>
      </c>
      <c r="L110" s="394">
        <v>1.5076923076923077</v>
      </c>
      <c r="M110" s="394">
        <v>1.5076923076923079</v>
      </c>
      <c r="N110" s="394">
        <v>1.5076923076923077</v>
      </c>
    </row>
    <row r="111" spans="1:14" s="18" customFormat="1" ht="110.25" customHeight="1" x14ac:dyDescent="0.25">
      <c r="A111" s="54">
        <v>108</v>
      </c>
      <c r="B111" s="54" t="s">
        <v>21</v>
      </c>
      <c r="C111" s="447" t="s">
        <v>6566</v>
      </c>
      <c r="D111" s="448"/>
      <c r="E111" s="449"/>
      <c r="F111" s="179">
        <v>500</v>
      </c>
      <c r="G111" s="222">
        <v>350</v>
      </c>
      <c r="H111" s="222">
        <v>300</v>
      </c>
      <c r="I111" s="179">
        <v>780</v>
      </c>
      <c r="J111" s="222">
        <v>546</v>
      </c>
      <c r="K111" s="222">
        <v>468</v>
      </c>
      <c r="L111" s="394">
        <v>1.56</v>
      </c>
      <c r="M111" s="394">
        <v>1.56</v>
      </c>
      <c r="N111" s="394">
        <v>1.56</v>
      </c>
    </row>
    <row r="112" spans="1:14" s="18" customFormat="1" ht="15.75" x14ac:dyDescent="0.25">
      <c r="A112" s="54">
        <v>109</v>
      </c>
      <c r="B112" s="54" t="s">
        <v>22</v>
      </c>
      <c r="C112" s="447" t="s">
        <v>6567</v>
      </c>
      <c r="D112" s="448"/>
      <c r="E112" s="449"/>
      <c r="F112" s="179">
        <v>400</v>
      </c>
      <c r="G112" s="222">
        <v>280</v>
      </c>
      <c r="H112" s="222">
        <v>240</v>
      </c>
      <c r="I112" s="179">
        <v>590</v>
      </c>
      <c r="J112" s="222">
        <v>413</v>
      </c>
      <c r="K112" s="222">
        <v>354</v>
      </c>
      <c r="L112" s="394">
        <v>1.4750000000000001</v>
      </c>
      <c r="M112" s="394">
        <v>1.4750000000000001</v>
      </c>
      <c r="N112" s="394">
        <v>1.4750000000000001</v>
      </c>
    </row>
    <row r="113" spans="1:14" s="18" customFormat="1" ht="94.5" customHeight="1" x14ac:dyDescent="0.25">
      <c r="A113" s="54">
        <v>110</v>
      </c>
      <c r="B113" s="54" t="s">
        <v>92</v>
      </c>
      <c r="C113" s="447" t="s">
        <v>6568</v>
      </c>
      <c r="D113" s="448"/>
      <c r="E113" s="449"/>
      <c r="F113" s="179">
        <v>650</v>
      </c>
      <c r="G113" s="222">
        <v>454.99999999999994</v>
      </c>
      <c r="H113" s="222">
        <v>390</v>
      </c>
      <c r="I113" s="179">
        <v>784</v>
      </c>
      <c r="J113" s="222">
        <v>548.79999999999995</v>
      </c>
      <c r="K113" s="222">
        <v>470.4</v>
      </c>
      <c r="L113" s="394">
        <v>1.2061538461538461</v>
      </c>
      <c r="M113" s="394">
        <v>1.2061538461538461</v>
      </c>
      <c r="N113" s="394">
        <v>1.2061538461538461</v>
      </c>
    </row>
    <row r="114" spans="1:14" s="18" customFormat="1" ht="94.5" customHeight="1" x14ac:dyDescent="0.25">
      <c r="A114" s="54">
        <v>111</v>
      </c>
      <c r="B114" s="54" t="s">
        <v>93</v>
      </c>
      <c r="C114" s="447" t="s">
        <v>6569</v>
      </c>
      <c r="D114" s="448"/>
      <c r="E114" s="449"/>
      <c r="F114" s="179">
        <v>500</v>
      </c>
      <c r="G114" s="222">
        <v>350</v>
      </c>
      <c r="H114" s="222">
        <v>300</v>
      </c>
      <c r="I114" s="179">
        <v>624</v>
      </c>
      <c r="J114" s="222">
        <v>436.79999999999995</v>
      </c>
      <c r="K114" s="222">
        <v>374.4</v>
      </c>
      <c r="L114" s="394">
        <v>1.248</v>
      </c>
      <c r="M114" s="394">
        <v>1.2479999999999998</v>
      </c>
      <c r="N114" s="394">
        <v>1.248</v>
      </c>
    </row>
    <row r="115" spans="1:14" s="18" customFormat="1" ht="15.75" x14ac:dyDescent="0.25">
      <c r="A115" s="54">
        <v>112</v>
      </c>
      <c r="B115" s="54" t="s">
        <v>94</v>
      </c>
      <c r="C115" s="447" t="s">
        <v>6570</v>
      </c>
      <c r="D115" s="448"/>
      <c r="E115" s="449"/>
      <c r="F115" s="179">
        <v>400</v>
      </c>
      <c r="G115" s="222">
        <v>280</v>
      </c>
      <c r="H115" s="222">
        <v>240</v>
      </c>
      <c r="I115" s="179">
        <v>472</v>
      </c>
      <c r="J115" s="222">
        <v>330.4</v>
      </c>
      <c r="K115" s="222">
        <v>283.2</v>
      </c>
      <c r="L115" s="394">
        <v>1.18</v>
      </c>
      <c r="M115" s="394">
        <v>1.18</v>
      </c>
      <c r="N115" s="394">
        <v>1.18</v>
      </c>
    </row>
    <row r="116" spans="1:14" ht="30.75" customHeight="1" x14ac:dyDescent="0.25">
      <c r="A116" s="54">
        <v>113</v>
      </c>
      <c r="B116" s="54" t="s">
        <v>1562</v>
      </c>
      <c r="C116" s="55" t="s">
        <v>105</v>
      </c>
      <c r="D116" s="55" t="s">
        <v>6443</v>
      </c>
      <c r="E116" s="55" t="s">
        <v>6444</v>
      </c>
      <c r="F116" s="255">
        <v>800</v>
      </c>
      <c r="G116" s="255">
        <v>560</v>
      </c>
      <c r="H116" s="255">
        <v>480</v>
      </c>
      <c r="I116" s="255">
        <v>1200</v>
      </c>
      <c r="J116" s="255">
        <v>840</v>
      </c>
      <c r="K116" s="255">
        <v>720</v>
      </c>
      <c r="L116" s="387">
        <v>1.5</v>
      </c>
      <c r="M116" s="387">
        <v>1.5</v>
      </c>
      <c r="N116" s="387">
        <v>1.5</v>
      </c>
    </row>
    <row r="117" spans="1:14" ht="173.25" customHeight="1" x14ac:dyDescent="0.25">
      <c r="A117" s="54">
        <v>114</v>
      </c>
      <c r="B117" s="54" t="s">
        <v>20</v>
      </c>
      <c r="C117" s="447" t="s">
        <v>6571</v>
      </c>
      <c r="D117" s="448"/>
      <c r="E117" s="449"/>
      <c r="F117" s="179">
        <v>400</v>
      </c>
      <c r="G117" s="222">
        <v>280</v>
      </c>
      <c r="H117" s="222">
        <v>240</v>
      </c>
      <c r="I117" s="179">
        <v>600</v>
      </c>
      <c r="J117" s="222">
        <v>420</v>
      </c>
      <c r="K117" s="222">
        <v>360</v>
      </c>
      <c r="L117" s="394">
        <v>1.5</v>
      </c>
      <c r="M117" s="394">
        <v>1.5</v>
      </c>
      <c r="N117" s="394">
        <v>1.5</v>
      </c>
    </row>
    <row r="118" spans="1:14" ht="189" customHeight="1" x14ac:dyDescent="0.25">
      <c r="A118" s="54">
        <v>115</v>
      </c>
      <c r="B118" s="54" t="s">
        <v>21</v>
      </c>
      <c r="C118" s="447" t="s">
        <v>6572</v>
      </c>
      <c r="D118" s="448"/>
      <c r="E118" s="449"/>
      <c r="F118" s="179">
        <v>350</v>
      </c>
      <c r="G118" s="222">
        <v>244.99999999999997</v>
      </c>
      <c r="H118" s="222">
        <v>210</v>
      </c>
      <c r="I118" s="179">
        <v>480</v>
      </c>
      <c r="J118" s="222">
        <v>336</v>
      </c>
      <c r="K118" s="222">
        <v>288</v>
      </c>
      <c r="L118" s="394">
        <v>1.3714285714285714</v>
      </c>
      <c r="M118" s="394">
        <v>1.3714285714285717</v>
      </c>
      <c r="N118" s="394">
        <v>1.3714285714285714</v>
      </c>
    </row>
    <row r="119" spans="1:14" ht="141.75" customHeight="1" x14ac:dyDescent="0.25">
      <c r="A119" s="54">
        <v>116</v>
      </c>
      <c r="B119" s="54" t="s">
        <v>22</v>
      </c>
      <c r="C119" s="447" t="s">
        <v>6573</v>
      </c>
      <c r="D119" s="448"/>
      <c r="E119" s="449"/>
      <c r="F119" s="179">
        <v>300</v>
      </c>
      <c r="G119" s="222">
        <v>210</v>
      </c>
      <c r="H119" s="222">
        <v>180</v>
      </c>
      <c r="I119" s="179">
        <v>360</v>
      </c>
      <c r="J119" s="222">
        <v>251.99999999999997</v>
      </c>
      <c r="K119" s="222">
        <v>216</v>
      </c>
      <c r="L119" s="394">
        <v>1.2</v>
      </c>
      <c r="M119" s="394">
        <v>1.2</v>
      </c>
      <c r="N119" s="394">
        <v>1.2</v>
      </c>
    </row>
    <row r="120" spans="1:14" ht="173.25" customHeight="1" x14ac:dyDescent="0.25">
      <c r="A120" s="54">
        <v>117</v>
      </c>
      <c r="B120" s="54" t="s">
        <v>92</v>
      </c>
      <c r="C120" s="447" t="s">
        <v>6574</v>
      </c>
      <c r="D120" s="448"/>
      <c r="E120" s="449"/>
      <c r="F120" s="179">
        <v>400</v>
      </c>
      <c r="G120" s="222">
        <v>280</v>
      </c>
      <c r="H120" s="222">
        <v>240</v>
      </c>
      <c r="I120" s="179">
        <v>480</v>
      </c>
      <c r="J120" s="222">
        <v>336</v>
      </c>
      <c r="K120" s="222">
        <v>288</v>
      </c>
      <c r="L120" s="394">
        <v>1.2</v>
      </c>
      <c r="M120" s="394">
        <v>1.2</v>
      </c>
      <c r="N120" s="394">
        <v>1.2</v>
      </c>
    </row>
    <row r="121" spans="1:14" ht="189" customHeight="1" x14ac:dyDescent="0.25">
      <c r="A121" s="54">
        <v>118</v>
      </c>
      <c r="B121" s="54" t="s">
        <v>93</v>
      </c>
      <c r="C121" s="447" t="s">
        <v>6575</v>
      </c>
      <c r="D121" s="448"/>
      <c r="E121" s="449"/>
      <c r="F121" s="179">
        <v>350</v>
      </c>
      <c r="G121" s="222">
        <v>244.99999999999997</v>
      </c>
      <c r="H121" s="222">
        <v>210</v>
      </c>
      <c r="I121" s="179">
        <v>384</v>
      </c>
      <c r="J121" s="222">
        <v>268.79999999999995</v>
      </c>
      <c r="K121" s="222">
        <v>230.39999999999998</v>
      </c>
      <c r="L121" s="394">
        <v>1.0971428571428572</v>
      </c>
      <c r="M121" s="394">
        <v>1.097142857142857</v>
      </c>
      <c r="N121" s="394">
        <v>1.097142857142857</v>
      </c>
    </row>
    <row r="122" spans="1:14" ht="141.75" customHeight="1" x14ac:dyDescent="0.25">
      <c r="A122" s="54">
        <v>119</v>
      </c>
      <c r="B122" s="54" t="s">
        <v>94</v>
      </c>
      <c r="C122" s="447" t="s">
        <v>6576</v>
      </c>
      <c r="D122" s="448"/>
      <c r="E122" s="449"/>
      <c r="F122" s="179">
        <v>300</v>
      </c>
      <c r="G122" s="222">
        <v>210</v>
      </c>
      <c r="H122" s="222">
        <v>180</v>
      </c>
      <c r="I122" s="179">
        <v>288</v>
      </c>
      <c r="J122" s="222">
        <v>201.6</v>
      </c>
      <c r="K122" s="222">
        <v>172.79999999999998</v>
      </c>
      <c r="L122" s="394">
        <v>0.96</v>
      </c>
      <c r="M122" s="394">
        <v>0.96</v>
      </c>
      <c r="N122" s="394">
        <v>0.95999999999999985</v>
      </c>
    </row>
    <row r="123" spans="1:14" ht="31.5" customHeight="1" x14ac:dyDescent="0.25">
      <c r="A123" s="54">
        <v>120</v>
      </c>
      <c r="B123" s="54" t="s">
        <v>1683</v>
      </c>
      <c r="C123" s="55" t="s">
        <v>1495</v>
      </c>
      <c r="D123" s="55" t="s">
        <v>6455</v>
      </c>
      <c r="E123" s="55" t="s">
        <v>6445</v>
      </c>
      <c r="F123" s="255">
        <v>900</v>
      </c>
      <c r="G123" s="255">
        <v>630</v>
      </c>
      <c r="H123" s="255">
        <v>540</v>
      </c>
      <c r="I123" s="255">
        <v>1400</v>
      </c>
      <c r="J123" s="255">
        <v>979.99999999999989</v>
      </c>
      <c r="K123" s="255">
        <v>840</v>
      </c>
      <c r="L123" s="387">
        <v>1.5555555555555556</v>
      </c>
      <c r="M123" s="387">
        <v>1.5555555555555554</v>
      </c>
      <c r="N123" s="387">
        <v>1.5555555555555556</v>
      </c>
    </row>
    <row r="124" spans="1:14" ht="157.5" customHeight="1" x14ac:dyDescent="0.25">
      <c r="A124" s="54">
        <v>121</v>
      </c>
      <c r="B124" s="54" t="s">
        <v>20</v>
      </c>
      <c r="C124" s="447" t="s">
        <v>6577</v>
      </c>
      <c r="D124" s="448"/>
      <c r="E124" s="449"/>
      <c r="F124" s="179">
        <v>450</v>
      </c>
      <c r="G124" s="222">
        <v>315</v>
      </c>
      <c r="H124" s="222">
        <v>270</v>
      </c>
      <c r="I124" s="179">
        <v>680</v>
      </c>
      <c r="J124" s="222">
        <v>475.99999999999994</v>
      </c>
      <c r="K124" s="222">
        <v>408</v>
      </c>
      <c r="L124" s="394">
        <v>1.5111111111111111</v>
      </c>
      <c r="M124" s="394">
        <v>1.5111111111111108</v>
      </c>
      <c r="N124" s="394">
        <v>1.5111111111111111</v>
      </c>
    </row>
    <row r="125" spans="1:14" ht="173.25" customHeight="1" x14ac:dyDescent="0.25">
      <c r="A125" s="54">
        <v>122</v>
      </c>
      <c r="B125" s="54" t="s">
        <v>21</v>
      </c>
      <c r="C125" s="447" t="s">
        <v>6578</v>
      </c>
      <c r="D125" s="448"/>
      <c r="E125" s="449"/>
      <c r="F125" s="179">
        <v>400</v>
      </c>
      <c r="G125" s="222">
        <v>280</v>
      </c>
      <c r="H125" s="222">
        <v>240</v>
      </c>
      <c r="I125" s="179">
        <v>540</v>
      </c>
      <c r="J125" s="222">
        <v>378</v>
      </c>
      <c r="K125" s="222">
        <v>324</v>
      </c>
      <c r="L125" s="394">
        <v>1.35</v>
      </c>
      <c r="M125" s="394">
        <v>1.35</v>
      </c>
      <c r="N125" s="394">
        <v>1.35</v>
      </c>
    </row>
    <row r="126" spans="1:14" ht="110.25" customHeight="1" x14ac:dyDescent="0.25">
      <c r="A126" s="54">
        <v>123</v>
      </c>
      <c r="B126" s="54" t="s">
        <v>22</v>
      </c>
      <c r="C126" s="447" t="s">
        <v>6579</v>
      </c>
      <c r="D126" s="448"/>
      <c r="E126" s="449"/>
      <c r="F126" s="179">
        <v>300</v>
      </c>
      <c r="G126" s="222">
        <v>210</v>
      </c>
      <c r="H126" s="222">
        <v>180</v>
      </c>
      <c r="I126" s="179">
        <v>410</v>
      </c>
      <c r="J126" s="222">
        <v>287</v>
      </c>
      <c r="K126" s="222">
        <v>246</v>
      </c>
      <c r="L126" s="394">
        <v>1.3666666666666667</v>
      </c>
      <c r="M126" s="394">
        <v>1.3666666666666667</v>
      </c>
      <c r="N126" s="394">
        <v>1.3666666666666667</v>
      </c>
    </row>
    <row r="127" spans="1:14" ht="157.5" customHeight="1" x14ac:dyDescent="0.25">
      <c r="A127" s="54">
        <v>124</v>
      </c>
      <c r="B127" s="54" t="s">
        <v>92</v>
      </c>
      <c r="C127" s="447" t="s">
        <v>6580</v>
      </c>
      <c r="D127" s="448"/>
      <c r="E127" s="449"/>
      <c r="F127" s="179">
        <v>450</v>
      </c>
      <c r="G127" s="222">
        <v>315</v>
      </c>
      <c r="H127" s="222">
        <v>270</v>
      </c>
      <c r="I127" s="179">
        <v>544</v>
      </c>
      <c r="J127" s="222">
        <v>380.79999999999995</v>
      </c>
      <c r="K127" s="222">
        <v>326.39999999999998</v>
      </c>
      <c r="L127" s="394">
        <v>1.2088888888888889</v>
      </c>
      <c r="M127" s="394">
        <v>1.2088888888888887</v>
      </c>
      <c r="N127" s="394">
        <v>1.2088888888888889</v>
      </c>
    </row>
    <row r="128" spans="1:14" ht="173.25" customHeight="1" x14ac:dyDescent="0.25">
      <c r="A128" s="54">
        <v>125</v>
      </c>
      <c r="B128" s="54" t="s">
        <v>93</v>
      </c>
      <c r="C128" s="447" t="s">
        <v>6581</v>
      </c>
      <c r="D128" s="448"/>
      <c r="E128" s="449"/>
      <c r="F128" s="179">
        <v>400</v>
      </c>
      <c r="G128" s="222">
        <v>280</v>
      </c>
      <c r="H128" s="222">
        <v>240</v>
      </c>
      <c r="I128" s="179">
        <v>432</v>
      </c>
      <c r="J128" s="222">
        <v>302.39999999999998</v>
      </c>
      <c r="K128" s="222">
        <v>259.2</v>
      </c>
      <c r="L128" s="394">
        <v>1.08</v>
      </c>
      <c r="M128" s="394">
        <v>1.0799999999999998</v>
      </c>
      <c r="N128" s="394">
        <v>1.0799999999999998</v>
      </c>
    </row>
    <row r="129" spans="1:14" ht="110.25" customHeight="1" x14ac:dyDescent="0.25">
      <c r="A129" s="54">
        <v>126</v>
      </c>
      <c r="B129" s="54" t="s">
        <v>94</v>
      </c>
      <c r="C129" s="447" t="s">
        <v>6582</v>
      </c>
      <c r="D129" s="448"/>
      <c r="E129" s="449"/>
      <c r="F129" s="179">
        <v>300</v>
      </c>
      <c r="G129" s="222">
        <v>210</v>
      </c>
      <c r="H129" s="222">
        <v>180</v>
      </c>
      <c r="I129" s="179">
        <v>328</v>
      </c>
      <c r="J129" s="222">
        <v>229.6</v>
      </c>
      <c r="K129" s="222">
        <v>196.79999999999998</v>
      </c>
      <c r="L129" s="394">
        <v>1.0933333333333333</v>
      </c>
      <c r="M129" s="394">
        <v>1.0933333333333333</v>
      </c>
      <c r="N129" s="394">
        <v>1.0933333333333333</v>
      </c>
    </row>
    <row r="130" spans="1:14" ht="31.5" customHeight="1" x14ac:dyDescent="0.25">
      <c r="A130" s="54">
        <v>127</v>
      </c>
      <c r="B130" s="54" t="s">
        <v>103</v>
      </c>
      <c r="C130" s="55" t="s">
        <v>6446</v>
      </c>
      <c r="D130" s="55" t="s">
        <v>6447</v>
      </c>
      <c r="E130" s="55" t="s">
        <v>6396</v>
      </c>
      <c r="F130" s="255">
        <v>1300</v>
      </c>
      <c r="G130" s="255">
        <v>909.99999999999989</v>
      </c>
      <c r="H130" s="255">
        <v>780</v>
      </c>
      <c r="I130" s="255">
        <v>2200</v>
      </c>
      <c r="J130" s="255">
        <v>1540</v>
      </c>
      <c r="K130" s="255">
        <v>1320</v>
      </c>
      <c r="L130" s="387">
        <v>1.6923076923076923</v>
      </c>
      <c r="M130" s="387">
        <v>1.6923076923076925</v>
      </c>
      <c r="N130" s="387">
        <v>1.6923076923076923</v>
      </c>
    </row>
    <row r="131" spans="1:14" ht="126" customHeight="1" x14ac:dyDescent="0.25">
      <c r="A131" s="54">
        <v>128</v>
      </c>
      <c r="B131" s="54" t="s">
        <v>20</v>
      </c>
      <c r="C131" s="447" t="s">
        <v>6583</v>
      </c>
      <c r="D131" s="448"/>
      <c r="E131" s="449"/>
      <c r="F131" s="179">
        <v>650</v>
      </c>
      <c r="G131" s="222">
        <v>454.99999999999994</v>
      </c>
      <c r="H131" s="222">
        <v>390</v>
      </c>
      <c r="I131" s="179">
        <v>1100</v>
      </c>
      <c r="J131" s="222">
        <v>770</v>
      </c>
      <c r="K131" s="222">
        <v>660</v>
      </c>
      <c r="L131" s="394">
        <v>1.6923076923076923</v>
      </c>
      <c r="M131" s="394">
        <v>1.6923076923076925</v>
      </c>
      <c r="N131" s="394">
        <v>1.6923076923076923</v>
      </c>
    </row>
    <row r="132" spans="1:14" ht="141.75" customHeight="1" x14ac:dyDescent="0.25">
      <c r="A132" s="54">
        <v>129</v>
      </c>
      <c r="B132" s="54" t="s">
        <v>21</v>
      </c>
      <c r="C132" s="447" t="s">
        <v>6584</v>
      </c>
      <c r="D132" s="448"/>
      <c r="E132" s="449"/>
      <c r="F132" s="179">
        <v>500</v>
      </c>
      <c r="G132" s="222">
        <v>350</v>
      </c>
      <c r="H132" s="222">
        <v>300</v>
      </c>
      <c r="I132" s="179">
        <v>880</v>
      </c>
      <c r="J132" s="222">
        <v>616</v>
      </c>
      <c r="K132" s="222">
        <v>528</v>
      </c>
      <c r="L132" s="394">
        <v>1.76</v>
      </c>
      <c r="M132" s="394">
        <v>1.76</v>
      </c>
      <c r="N132" s="394">
        <v>1.76</v>
      </c>
    </row>
    <row r="133" spans="1:14" x14ac:dyDescent="0.25">
      <c r="A133" s="54">
        <v>130</v>
      </c>
      <c r="B133" s="54" t="s">
        <v>22</v>
      </c>
      <c r="C133" s="447" t="s">
        <v>6585</v>
      </c>
      <c r="D133" s="448"/>
      <c r="E133" s="449"/>
      <c r="F133" s="179">
        <v>400</v>
      </c>
      <c r="G133" s="222">
        <v>280</v>
      </c>
      <c r="H133" s="222">
        <v>240</v>
      </c>
      <c r="I133" s="179">
        <v>660</v>
      </c>
      <c r="J133" s="222">
        <v>461.99999999999994</v>
      </c>
      <c r="K133" s="222">
        <v>396</v>
      </c>
      <c r="L133" s="394">
        <v>1.65</v>
      </c>
      <c r="M133" s="394">
        <v>1.6499999999999997</v>
      </c>
      <c r="N133" s="394">
        <v>1.65</v>
      </c>
    </row>
    <row r="134" spans="1:14" ht="126" customHeight="1" x14ac:dyDescent="0.25">
      <c r="A134" s="54">
        <v>131</v>
      </c>
      <c r="B134" s="54" t="s">
        <v>92</v>
      </c>
      <c r="C134" s="447" t="s">
        <v>6586</v>
      </c>
      <c r="D134" s="448"/>
      <c r="E134" s="449"/>
      <c r="F134" s="179">
        <v>650</v>
      </c>
      <c r="G134" s="222">
        <v>454.99999999999994</v>
      </c>
      <c r="H134" s="222">
        <v>390</v>
      </c>
      <c r="I134" s="179">
        <v>880</v>
      </c>
      <c r="J134" s="222">
        <v>616</v>
      </c>
      <c r="K134" s="222">
        <v>528</v>
      </c>
      <c r="L134" s="394">
        <v>1.3538461538461539</v>
      </c>
      <c r="M134" s="394">
        <v>1.3538461538461539</v>
      </c>
      <c r="N134" s="394">
        <v>1.3538461538461539</v>
      </c>
    </row>
    <row r="135" spans="1:14" ht="141.75" customHeight="1" x14ac:dyDescent="0.25">
      <c r="A135" s="54">
        <v>132</v>
      </c>
      <c r="B135" s="54" t="s">
        <v>93</v>
      </c>
      <c r="C135" s="447" t="s">
        <v>6587</v>
      </c>
      <c r="D135" s="448"/>
      <c r="E135" s="449"/>
      <c r="F135" s="179">
        <v>500</v>
      </c>
      <c r="G135" s="222">
        <v>350</v>
      </c>
      <c r="H135" s="222">
        <v>300</v>
      </c>
      <c r="I135" s="179">
        <v>704</v>
      </c>
      <c r="J135" s="222">
        <v>492.79999999999995</v>
      </c>
      <c r="K135" s="222">
        <v>422.4</v>
      </c>
      <c r="L135" s="394">
        <v>1.4079999999999999</v>
      </c>
      <c r="M135" s="394">
        <v>1.4079999999999999</v>
      </c>
      <c r="N135" s="394">
        <v>1.4079999999999999</v>
      </c>
    </row>
    <row r="136" spans="1:14" x14ac:dyDescent="0.25">
      <c r="A136" s="54">
        <v>133</v>
      </c>
      <c r="B136" s="54" t="s">
        <v>94</v>
      </c>
      <c r="C136" s="447" t="s">
        <v>6588</v>
      </c>
      <c r="D136" s="448"/>
      <c r="E136" s="449"/>
      <c r="F136" s="179">
        <v>400</v>
      </c>
      <c r="G136" s="222">
        <v>280</v>
      </c>
      <c r="H136" s="222">
        <v>240</v>
      </c>
      <c r="I136" s="179">
        <v>528</v>
      </c>
      <c r="J136" s="222">
        <v>369.59999999999997</v>
      </c>
      <c r="K136" s="222">
        <v>316.8</v>
      </c>
      <c r="L136" s="394">
        <v>1.32</v>
      </c>
      <c r="M136" s="394">
        <v>1.3199999999999998</v>
      </c>
      <c r="N136" s="394">
        <v>1.32</v>
      </c>
    </row>
    <row r="137" spans="1:14" ht="31.5" customHeight="1" x14ac:dyDescent="0.25">
      <c r="A137" s="54">
        <v>134</v>
      </c>
      <c r="B137" s="54" t="s">
        <v>1507</v>
      </c>
      <c r="C137" s="55" t="s">
        <v>6448</v>
      </c>
      <c r="D137" s="55" t="s">
        <v>6449</v>
      </c>
      <c r="E137" s="55" t="s">
        <v>6449</v>
      </c>
      <c r="F137" s="255">
        <v>1300</v>
      </c>
      <c r="G137" s="255">
        <v>909.99999999999989</v>
      </c>
      <c r="H137" s="255">
        <v>780</v>
      </c>
      <c r="I137" s="255">
        <v>2000</v>
      </c>
      <c r="J137" s="255">
        <v>1400</v>
      </c>
      <c r="K137" s="255">
        <v>1200</v>
      </c>
      <c r="L137" s="387">
        <v>1.5384615384615385</v>
      </c>
      <c r="M137" s="387">
        <v>1.5384615384615385</v>
      </c>
      <c r="N137" s="387">
        <v>1.5384615384615385</v>
      </c>
    </row>
    <row r="138" spans="1:14" ht="126" customHeight="1" x14ac:dyDescent="0.25">
      <c r="A138" s="54">
        <v>135</v>
      </c>
      <c r="B138" s="54" t="s">
        <v>20</v>
      </c>
      <c r="C138" s="447" t="s">
        <v>6589</v>
      </c>
      <c r="D138" s="448"/>
      <c r="E138" s="449"/>
      <c r="F138" s="179">
        <v>650</v>
      </c>
      <c r="G138" s="222">
        <v>454.99999999999994</v>
      </c>
      <c r="H138" s="222">
        <v>390</v>
      </c>
      <c r="I138" s="179">
        <v>980</v>
      </c>
      <c r="J138" s="222">
        <v>686</v>
      </c>
      <c r="K138" s="222">
        <v>588</v>
      </c>
      <c r="L138" s="394">
        <v>1.5076923076923077</v>
      </c>
      <c r="M138" s="394">
        <v>1.5076923076923079</v>
      </c>
      <c r="N138" s="394">
        <v>1.5076923076923077</v>
      </c>
    </row>
    <row r="139" spans="1:14" ht="141.75" customHeight="1" x14ac:dyDescent="0.25">
      <c r="A139" s="54">
        <v>136</v>
      </c>
      <c r="B139" s="54" t="s">
        <v>21</v>
      </c>
      <c r="C139" s="447" t="s">
        <v>6590</v>
      </c>
      <c r="D139" s="448"/>
      <c r="E139" s="449"/>
      <c r="F139" s="179">
        <v>500</v>
      </c>
      <c r="G139" s="222">
        <v>350</v>
      </c>
      <c r="H139" s="222">
        <v>300</v>
      </c>
      <c r="I139" s="179">
        <v>780</v>
      </c>
      <c r="J139" s="222">
        <v>546</v>
      </c>
      <c r="K139" s="222">
        <v>468</v>
      </c>
      <c r="L139" s="394">
        <v>1.56</v>
      </c>
      <c r="M139" s="394">
        <v>1.56</v>
      </c>
      <c r="N139" s="394">
        <v>1.56</v>
      </c>
    </row>
    <row r="140" spans="1:14" ht="94.5" customHeight="1" x14ac:dyDescent="0.25">
      <c r="A140" s="54">
        <v>137</v>
      </c>
      <c r="B140" s="54" t="s">
        <v>22</v>
      </c>
      <c r="C140" s="447" t="s">
        <v>6591</v>
      </c>
      <c r="D140" s="448"/>
      <c r="E140" s="449"/>
      <c r="F140" s="179">
        <v>400</v>
      </c>
      <c r="G140" s="222">
        <v>280</v>
      </c>
      <c r="H140" s="222">
        <v>240</v>
      </c>
      <c r="I140" s="179">
        <v>590</v>
      </c>
      <c r="J140" s="222">
        <v>413</v>
      </c>
      <c r="K140" s="222">
        <v>354</v>
      </c>
      <c r="L140" s="394">
        <v>1.4750000000000001</v>
      </c>
      <c r="M140" s="394">
        <v>1.4750000000000001</v>
      </c>
      <c r="N140" s="394">
        <v>1.4750000000000001</v>
      </c>
    </row>
    <row r="141" spans="1:14" ht="141.75" customHeight="1" x14ac:dyDescent="0.25">
      <c r="A141" s="54">
        <v>138</v>
      </c>
      <c r="B141" s="54" t="s">
        <v>92</v>
      </c>
      <c r="C141" s="447" t="s">
        <v>6592</v>
      </c>
      <c r="D141" s="448"/>
      <c r="E141" s="449"/>
      <c r="F141" s="179">
        <v>650</v>
      </c>
      <c r="G141" s="222">
        <v>454.99999999999994</v>
      </c>
      <c r="H141" s="222">
        <v>390</v>
      </c>
      <c r="I141" s="179">
        <v>784</v>
      </c>
      <c r="J141" s="222">
        <v>548.79999999999995</v>
      </c>
      <c r="K141" s="222">
        <v>470.4</v>
      </c>
      <c r="L141" s="394">
        <v>1.2061538461538461</v>
      </c>
      <c r="M141" s="394">
        <v>1.2061538461538461</v>
      </c>
      <c r="N141" s="394">
        <v>1.2061538461538461</v>
      </c>
    </row>
    <row r="142" spans="1:14" ht="157.5" customHeight="1" x14ac:dyDescent="0.25">
      <c r="A142" s="54">
        <v>139</v>
      </c>
      <c r="B142" s="54" t="s">
        <v>93</v>
      </c>
      <c r="C142" s="447" t="s">
        <v>6593</v>
      </c>
      <c r="D142" s="448"/>
      <c r="E142" s="449"/>
      <c r="F142" s="179">
        <v>500</v>
      </c>
      <c r="G142" s="222">
        <v>350</v>
      </c>
      <c r="H142" s="222">
        <v>300</v>
      </c>
      <c r="I142" s="179">
        <v>624</v>
      </c>
      <c r="J142" s="222">
        <v>436.79999999999995</v>
      </c>
      <c r="K142" s="222">
        <v>374.4</v>
      </c>
      <c r="L142" s="394">
        <v>1.248</v>
      </c>
      <c r="M142" s="394">
        <v>1.2479999999999998</v>
      </c>
      <c r="N142" s="394">
        <v>1.248</v>
      </c>
    </row>
    <row r="143" spans="1:14" ht="94.5" customHeight="1" x14ac:dyDescent="0.25">
      <c r="A143" s="54">
        <v>140</v>
      </c>
      <c r="B143" s="54" t="s">
        <v>94</v>
      </c>
      <c r="C143" s="447" t="s">
        <v>6594</v>
      </c>
      <c r="D143" s="448"/>
      <c r="E143" s="449"/>
      <c r="F143" s="179">
        <v>400</v>
      </c>
      <c r="G143" s="222">
        <v>280</v>
      </c>
      <c r="H143" s="222">
        <v>240</v>
      </c>
      <c r="I143" s="179">
        <v>472</v>
      </c>
      <c r="J143" s="222">
        <v>330.4</v>
      </c>
      <c r="K143" s="222">
        <v>283.2</v>
      </c>
      <c r="L143" s="394">
        <v>1.18</v>
      </c>
      <c r="M143" s="394">
        <v>1.18</v>
      </c>
      <c r="N143" s="394">
        <v>1.18</v>
      </c>
    </row>
    <row r="144" spans="1:14" ht="31.5" customHeight="1" x14ac:dyDescent="0.25">
      <c r="A144" s="54">
        <v>141</v>
      </c>
      <c r="B144" s="54" t="s">
        <v>1511</v>
      </c>
      <c r="C144" s="55" t="s">
        <v>6448</v>
      </c>
      <c r="D144" s="55" t="s">
        <v>6458</v>
      </c>
      <c r="E144" s="55" t="s">
        <v>6595</v>
      </c>
      <c r="F144" s="255">
        <v>800</v>
      </c>
      <c r="G144" s="255">
        <v>560</v>
      </c>
      <c r="H144" s="255">
        <v>480</v>
      </c>
      <c r="I144" s="255">
        <v>1200</v>
      </c>
      <c r="J144" s="255">
        <v>840</v>
      </c>
      <c r="K144" s="255">
        <v>720</v>
      </c>
      <c r="L144" s="387">
        <v>1.5</v>
      </c>
      <c r="M144" s="387">
        <v>1.5</v>
      </c>
      <c r="N144" s="387">
        <v>1.5</v>
      </c>
    </row>
    <row r="145" spans="1:14" ht="173.25" customHeight="1" x14ac:dyDescent="0.25">
      <c r="A145" s="54">
        <v>142</v>
      </c>
      <c r="B145" s="54" t="s">
        <v>20</v>
      </c>
      <c r="C145" s="447" t="s">
        <v>6596</v>
      </c>
      <c r="D145" s="448"/>
      <c r="E145" s="449"/>
      <c r="F145" s="179">
        <v>400</v>
      </c>
      <c r="G145" s="222">
        <v>280</v>
      </c>
      <c r="H145" s="222">
        <v>240</v>
      </c>
      <c r="I145" s="179">
        <v>600</v>
      </c>
      <c r="J145" s="222">
        <v>420</v>
      </c>
      <c r="K145" s="222">
        <v>360</v>
      </c>
      <c r="L145" s="394">
        <v>1.5</v>
      </c>
      <c r="M145" s="394">
        <v>1.5</v>
      </c>
      <c r="N145" s="394">
        <v>1.5</v>
      </c>
    </row>
    <row r="146" spans="1:14" ht="189" customHeight="1" x14ac:dyDescent="0.25">
      <c r="A146" s="54">
        <v>143</v>
      </c>
      <c r="B146" s="54" t="s">
        <v>21</v>
      </c>
      <c r="C146" s="447" t="s">
        <v>6597</v>
      </c>
      <c r="D146" s="448"/>
      <c r="E146" s="449"/>
      <c r="F146" s="179">
        <v>350</v>
      </c>
      <c r="G146" s="222">
        <v>244.99999999999997</v>
      </c>
      <c r="H146" s="222">
        <v>210</v>
      </c>
      <c r="I146" s="179">
        <v>480</v>
      </c>
      <c r="J146" s="222">
        <v>336</v>
      </c>
      <c r="K146" s="222">
        <v>288</v>
      </c>
      <c r="L146" s="394">
        <v>1.3714285714285714</v>
      </c>
      <c r="M146" s="394">
        <v>1.3714285714285717</v>
      </c>
      <c r="N146" s="394">
        <v>1.3714285714285714</v>
      </c>
    </row>
    <row r="147" spans="1:14" ht="126" customHeight="1" x14ac:dyDescent="0.25">
      <c r="A147" s="54">
        <v>144</v>
      </c>
      <c r="B147" s="54" t="s">
        <v>22</v>
      </c>
      <c r="C147" s="447" t="s">
        <v>6598</v>
      </c>
      <c r="D147" s="448"/>
      <c r="E147" s="449"/>
      <c r="F147" s="179">
        <v>300</v>
      </c>
      <c r="G147" s="222">
        <v>210</v>
      </c>
      <c r="H147" s="222">
        <v>180</v>
      </c>
      <c r="I147" s="179">
        <v>360</v>
      </c>
      <c r="J147" s="222">
        <v>251.99999999999997</v>
      </c>
      <c r="K147" s="222">
        <v>216</v>
      </c>
      <c r="L147" s="394">
        <v>1.2</v>
      </c>
      <c r="M147" s="394">
        <v>1.2</v>
      </c>
      <c r="N147" s="394">
        <v>1.2</v>
      </c>
    </row>
    <row r="148" spans="1:14" ht="173.25" customHeight="1" x14ac:dyDescent="0.25">
      <c r="A148" s="54">
        <v>145</v>
      </c>
      <c r="B148" s="54" t="s">
        <v>92</v>
      </c>
      <c r="C148" s="447" t="s">
        <v>6599</v>
      </c>
      <c r="D148" s="448"/>
      <c r="E148" s="449"/>
      <c r="F148" s="179">
        <v>400</v>
      </c>
      <c r="G148" s="222">
        <v>280</v>
      </c>
      <c r="H148" s="222">
        <v>240</v>
      </c>
      <c r="I148" s="179">
        <v>480</v>
      </c>
      <c r="J148" s="222">
        <v>336</v>
      </c>
      <c r="K148" s="222">
        <v>288</v>
      </c>
      <c r="L148" s="394">
        <v>1.2</v>
      </c>
      <c r="M148" s="394">
        <v>1.2</v>
      </c>
      <c r="N148" s="394">
        <v>1.2</v>
      </c>
    </row>
    <row r="149" spans="1:14" ht="189" customHeight="1" x14ac:dyDescent="0.25">
      <c r="A149" s="54">
        <v>146</v>
      </c>
      <c r="B149" s="54" t="s">
        <v>93</v>
      </c>
      <c r="C149" s="447" t="s">
        <v>6600</v>
      </c>
      <c r="D149" s="448"/>
      <c r="E149" s="449"/>
      <c r="F149" s="179">
        <v>350</v>
      </c>
      <c r="G149" s="222">
        <v>244.99999999999997</v>
      </c>
      <c r="H149" s="222">
        <v>210</v>
      </c>
      <c r="I149" s="179">
        <v>384</v>
      </c>
      <c r="J149" s="222">
        <v>268.79999999999995</v>
      </c>
      <c r="K149" s="222">
        <v>230.39999999999998</v>
      </c>
      <c r="L149" s="394">
        <v>1.0971428571428572</v>
      </c>
      <c r="M149" s="394">
        <v>1.097142857142857</v>
      </c>
      <c r="N149" s="394">
        <v>1.097142857142857</v>
      </c>
    </row>
    <row r="150" spans="1:14" ht="126" customHeight="1" x14ac:dyDescent="0.25">
      <c r="A150" s="54">
        <v>147</v>
      </c>
      <c r="B150" s="54" t="s">
        <v>94</v>
      </c>
      <c r="C150" s="447" t="s">
        <v>6601</v>
      </c>
      <c r="D150" s="448"/>
      <c r="E150" s="449"/>
      <c r="F150" s="179">
        <v>300</v>
      </c>
      <c r="G150" s="222">
        <v>210</v>
      </c>
      <c r="H150" s="222">
        <v>180</v>
      </c>
      <c r="I150" s="179">
        <v>288</v>
      </c>
      <c r="J150" s="222">
        <v>201.6</v>
      </c>
      <c r="K150" s="222">
        <v>172.79999999999998</v>
      </c>
      <c r="L150" s="394">
        <v>0.96</v>
      </c>
      <c r="M150" s="394">
        <v>0.96</v>
      </c>
      <c r="N150" s="394">
        <v>0.95999999999999985</v>
      </c>
    </row>
    <row r="151" spans="1:14" ht="31.5" customHeight="1" x14ac:dyDescent="0.25">
      <c r="A151" s="54">
        <v>148</v>
      </c>
      <c r="B151" s="54" t="s">
        <v>1685</v>
      </c>
      <c r="C151" s="55" t="s">
        <v>6451</v>
      </c>
      <c r="D151" s="55" t="s">
        <v>6455</v>
      </c>
      <c r="E151" s="55" t="s">
        <v>6452</v>
      </c>
      <c r="F151" s="255">
        <v>900</v>
      </c>
      <c r="G151" s="255">
        <v>630</v>
      </c>
      <c r="H151" s="255">
        <v>540</v>
      </c>
      <c r="I151" s="255">
        <v>1400</v>
      </c>
      <c r="J151" s="255">
        <v>979.99999999999989</v>
      </c>
      <c r="K151" s="255">
        <v>840</v>
      </c>
      <c r="L151" s="387">
        <v>1.5555555555555556</v>
      </c>
      <c r="M151" s="387">
        <v>1.5555555555555554</v>
      </c>
      <c r="N151" s="387">
        <v>1.5555555555555556</v>
      </c>
    </row>
    <row r="152" spans="1:14" ht="126" customHeight="1" x14ac:dyDescent="0.25">
      <c r="A152" s="54">
        <v>149</v>
      </c>
      <c r="B152" s="54" t="s">
        <v>20</v>
      </c>
      <c r="C152" s="447" t="s">
        <v>6602</v>
      </c>
      <c r="D152" s="448"/>
      <c r="E152" s="449"/>
      <c r="F152" s="179">
        <v>450</v>
      </c>
      <c r="G152" s="222">
        <v>315</v>
      </c>
      <c r="H152" s="222">
        <v>270</v>
      </c>
      <c r="I152" s="179">
        <v>680</v>
      </c>
      <c r="J152" s="222">
        <v>475.99999999999994</v>
      </c>
      <c r="K152" s="222">
        <v>408</v>
      </c>
      <c r="L152" s="394">
        <v>1.5111111111111111</v>
      </c>
      <c r="M152" s="394">
        <v>1.5111111111111108</v>
      </c>
      <c r="N152" s="394">
        <v>1.5111111111111111</v>
      </c>
    </row>
    <row r="153" spans="1:14" ht="141.75" customHeight="1" x14ac:dyDescent="0.25">
      <c r="A153" s="54">
        <v>150</v>
      </c>
      <c r="B153" s="54" t="s">
        <v>21</v>
      </c>
      <c r="C153" s="447" t="s">
        <v>6603</v>
      </c>
      <c r="D153" s="448"/>
      <c r="E153" s="449"/>
      <c r="F153" s="179">
        <v>400</v>
      </c>
      <c r="G153" s="222">
        <v>280</v>
      </c>
      <c r="H153" s="222">
        <v>240</v>
      </c>
      <c r="I153" s="179">
        <v>540</v>
      </c>
      <c r="J153" s="222">
        <v>378</v>
      </c>
      <c r="K153" s="222">
        <v>324</v>
      </c>
      <c r="L153" s="394">
        <v>1.35</v>
      </c>
      <c r="M153" s="394">
        <v>1.35</v>
      </c>
      <c r="N153" s="394">
        <v>1.35</v>
      </c>
    </row>
    <row r="154" spans="1:14" x14ac:dyDescent="0.25">
      <c r="A154" s="54">
        <v>151</v>
      </c>
      <c r="B154" s="54" t="s">
        <v>22</v>
      </c>
      <c r="C154" s="447" t="s">
        <v>6604</v>
      </c>
      <c r="D154" s="448"/>
      <c r="E154" s="449"/>
      <c r="F154" s="179">
        <v>300</v>
      </c>
      <c r="G154" s="222">
        <v>210</v>
      </c>
      <c r="H154" s="222">
        <v>180</v>
      </c>
      <c r="I154" s="179">
        <v>410</v>
      </c>
      <c r="J154" s="222">
        <v>287</v>
      </c>
      <c r="K154" s="222">
        <v>246</v>
      </c>
      <c r="L154" s="394">
        <v>1.3666666666666667</v>
      </c>
      <c r="M154" s="394">
        <v>1.3666666666666667</v>
      </c>
      <c r="N154" s="394">
        <v>1.3666666666666667</v>
      </c>
    </row>
    <row r="155" spans="1:14" ht="126" customHeight="1" x14ac:dyDescent="0.25">
      <c r="A155" s="54">
        <v>152</v>
      </c>
      <c r="B155" s="54" t="s">
        <v>92</v>
      </c>
      <c r="C155" s="447" t="s">
        <v>6605</v>
      </c>
      <c r="D155" s="448"/>
      <c r="E155" s="449"/>
      <c r="F155" s="179">
        <v>450</v>
      </c>
      <c r="G155" s="222">
        <v>315</v>
      </c>
      <c r="H155" s="222">
        <v>270</v>
      </c>
      <c r="I155" s="179">
        <v>544</v>
      </c>
      <c r="J155" s="222">
        <v>380.79999999999995</v>
      </c>
      <c r="K155" s="222">
        <v>326.39999999999998</v>
      </c>
      <c r="L155" s="394">
        <v>1.2088888888888889</v>
      </c>
      <c r="M155" s="394">
        <v>1.2088888888888887</v>
      </c>
      <c r="N155" s="394">
        <v>1.2088888888888889</v>
      </c>
    </row>
    <row r="156" spans="1:14" ht="141.75" customHeight="1" x14ac:dyDescent="0.25">
      <c r="A156" s="54">
        <v>153</v>
      </c>
      <c r="B156" s="54" t="s">
        <v>93</v>
      </c>
      <c r="C156" s="447" t="s">
        <v>6606</v>
      </c>
      <c r="D156" s="448"/>
      <c r="E156" s="449"/>
      <c r="F156" s="179">
        <v>400</v>
      </c>
      <c r="G156" s="222">
        <v>280</v>
      </c>
      <c r="H156" s="222">
        <v>240</v>
      </c>
      <c r="I156" s="179">
        <v>432</v>
      </c>
      <c r="J156" s="222">
        <v>302.39999999999998</v>
      </c>
      <c r="K156" s="222">
        <v>259.2</v>
      </c>
      <c r="L156" s="394">
        <v>1.08</v>
      </c>
      <c r="M156" s="394">
        <v>1.0799999999999998</v>
      </c>
      <c r="N156" s="394">
        <v>1.0799999999999998</v>
      </c>
    </row>
    <row r="157" spans="1:14" x14ac:dyDescent="0.25">
      <c r="A157" s="54">
        <v>154</v>
      </c>
      <c r="B157" s="54" t="s">
        <v>94</v>
      </c>
      <c r="C157" s="447" t="s">
        <v>6607</v>
      </c>
      <c r="D157" s="448"/>
      <c r="E157" s="449"/>
      <c r="F157" s="179">
        <v>300</v>
      </c>
      <c r="G157" s="222">
        <v>210</v>
      </c>
      <c r="H157" s="222">
        <v>180</v>
      </c>
      <c r="I157" s="179">
        <v>328</v>
      </c>
      <c r="J157" s="222">
        <v>229.6</v>
      </c>
      <c r="K157" s="222">
        <v>196.79999999999998</v>
      </c>
      <c r="L157" s="394">
        <v>1.0933333333333333</v>
      </c>
      <c r="M157" s="394">
        <v>1.0933333333333333</v>
      </c>
      <c r="N157" s="394">
        <v>1.0933333333333333</v>
      </c>
    </row>
    <row r="158" spans="1:14" ht="47.25" customHeight="1" x14ac:dyDescent="0.25">
      <c r="A158" s="54">
        <v>155</v>
      </c>
      <c r="B158" s="54" t="s">
        <v>1500</v>
      </c>
      <c r="C158" s="55" t="s">
        <v>6453</v>
      </c>
      <c r="D158" s="55" t="s">
        <v>6454</v>
      </c>
      <c r="E158" s="55" t="s">
        <v>6455</v>
      </c>
      <c r="F158" s="255">
        <v>1300</v>
      </c>
      <c r="G158" s="255">
        <v>909.99999999999989</v>
      </c>
      <c r="H158" s="255">
        <v>780</v>
      </c>
      <c r="I158" s="255">
        <v>2000</v>
      </c>
      <c r="J158" s="255">
        <v>1400</v>
      </c>
      <c r="K158" s="255">
        <v>1200</v>
      </c>
      <c r="L158" s="387">
        <v>1.5384615384615385</v>
      </c>
      <c r="M158" s="387">
        <v>1.5384615384615385</v>
      </c>
      <c r="N158" s="387">
        <v>1.5384615384615385</v>
      </c>
    </row>
    <row r="159" spans="1:14" ht="110.25" customHeight="1" x14ac:dyDescent="0.25">
      <c r="A159" s="54">
        <v>156</v>
      </c>
      <c r="B159" s="54" t="s">
        <v>20</v>
      </c>
      <c r="C159" s="447" t="s">
        <v>6608</v>
      </c>
      <c r="D159" s="448"/>
      <c r="E159" s="449"/>
      <c r="F159" s="179">
        <v>650</v>
      </c>
      <c r="G159" s="222">
        <v>454.99999999999994</v>
      </c>
      <c r="H159" s="222">
        <v>390</v>
      </c>
      <c r="I159" s="179">
        <v>980</v>
      </c>
      <c r="J159" s="222">
        <v>686</v>
      </c>
      <c r="K159" s="222">
        <v>588</v>
      </c>
      <c r="L159" s="394">
        <v>1.5076923076923077</v>
      </c>
      <c r="M159" s="394">
        <v>1.5076923076923079</v>
      </c>
      <c r="N159" s="394">
        <v>1.5076923076923077</v>
      </c>
    </row>
    <row r="160" spans="1:14" ht="126" customHeight="1" x14ac:dyDescent="0.25">
      <c r="A160" s="54">
        <v>157</v>
      </c>
      <c r="B160" s="54" t="s">
        <v>21</v>
      </c>
      <c r="C160" s="447" t="s">
        <v>6609</v>
      </c>
      <c r="D160" s="448"/>
      <c r="E160" s="449"/>
      <c r="F160" s="179">
        <v>500</v>
      </c>
      <c r="G160" s="222">
        <v>350</v>
      </c>
      <c r="H160" s="222">
        <v>300</v>
      </c>
      <c r="I160" s="179">
        <v>780</v>
      </c>
      <c r="J160" s="222">
        <v>546</v>
      </c>
      <c r="K160" s="222">
        <v>468</v>
      </c>
      <c r="L160" s="394">
        <v>1.56</v>
      </c>
      <c r="M160" s="394">
        <v>1.56</v>
      </c>
      <c r="N160" s="394">
        <v>1.56</v>
      </c>
    </row>
    <row r="161" spans="1:14" x14ac:dyDescent="0.25">
      <c r="A161" s="54">
        <v>158</v>
      </c>
      <c r="B161" s="54" t="s">
        <v>22</v>
      </c>
      <c r="C161" s="447" t="s">
        <v>6610</v>
      </c>
      <c r="D161" s="448"/>
      <c r="E161" s="449"/>
      <c r="F161" s="179">
        <v>400</v>
      </c>
      <c r="G161" s="222">
        <v>280</v>
      </c>
      <c r="H161" s="222">
        <v>240</v>
      </c>
      <c r="I161" s="179">
        <v>590</v>
      </c>
      <c r="J161" s="222">
        <v>413</v>
      </c>
      <c r="K161" s="222">
        <v>354</v>
      </c>
      <c r="L161" s="394">
        <v>1.4750000000000001</v>
      </c>
      <c r="M161" s="394">
        <v>1.4750000000000001</v>
      </c>
      <c r="N161" s="394">
        <v>1.4750000000000001</v>
      </c>
    </row>
    <row r="162" spans="1:14" ht="110.25" customHeight="1" x14ac:dyDescent="0.25">
      <c r="A162" s="54">
        <v>159</v>
      </c>
      <c r="B162" s="54" t="s">
        <v>92</v>
      </c>
      <c r="C162" s="447" t="s">
        <v>6611</v>
      </c>
      <c r="D162" s="448"/>
      <c r="E162" s="449"/>
      <c r="F162" s="179">
        <v>650</v>
      </c>
      <c r="G162" s="222">
        <v>454.99999999999994</v>
      </c>
      <c r="H162" s="222">
        <v>390</v>
      </c>
      <c r="I162" s="179">
        <v>784</v>
      </c>
      <c r="J162" s="222">
        <v>548.79999999999995</v>
      </c>
      <c r="K162" s="222">
        <v>470.4</v>
      </c>
      <c r="L162" s="394">
        <v>1.2061538461538461</v>
      </c>
      <c r="M162" s="394">
        <v>1.2061538461538461</v>
      </c>
      <c r="N162" s="394">
        <v>1.2061538461538461</v>
      </c>
    </row>
    <row r="163" spans="1:14" ht="126" customHeight="1" x14ac:dyDescent="0.25">
      <c r="A163" s="54">
        <v>160</v>
      </c>
      <c r="B163" s="54" t="s">
        <v>93</v>
      </c>
      <c r="C163" s="447" t="s">
        <v>6612</v>
      </c>
      <c r="D163" s="448"/>
      <c r="E163" s="449"/>
      <c r="F163" s="179">
        <v>500</v>
      </c>
      <c r="G163" s="222">
        <v>350</v>
      </c>
      <c r="H163" s="222">
        <v>300</v>
      </c>
      <c r="I163" s="179">
        <v>624</v>
      </c>
      <c r="J163" s="222">
        <v>436.79999999999995</v>
      </c>
      <c r="K163" s="222">
        <v>374.4</v>
      </c>
      <c r="L163" s="394">
        <v>1.248</v>
      </c>
      <c r="M163" s="394">
        <v>1.2479999999999998</v>
      </c>
      <c r="N163" s="394">
        <v>1.248</v>
      </c>
    </row>
    <row r="164" spans="1:14" x14ac:dyDescent="0.25">
      <c r="A164" s="54">
        <v>161</v>
      </c>
      <c r="B164" s="54" t="s">
        <v>94</v>
      </c>
      <c r="C164" s="447" t="s">
        <v>6613</v>
      </c>
      <c r="D164" s="448"/>
      <c r="E164" s="449"/>
      <c r="F164" s="179">
        <v>400</v>
      </c>
      <c r="G164" s="222">
        <v>280</v>
      </c>
      <c r="H164" s="222">
        <v>240</v>
      </c>
      <c r="I164" s="179">
        <v>472</v>
      </c>
      <c r="J164" s="222">
        <v>330.4</v>
      </c>
      <c r="K164" s="222">
        <v>283.2</v>
      </c>
      <c r="L164" s="394">
        <v>1.18</v>
      </c>
      <c r="M164" s="394">
        <v>1.18</v>
      </c>
      <c r="N164" s="394">
        <v>1.18</v>
      </c>
    </row>
    <row r="165" spans="1:14" ht="63" customHeight="1" x14ac:dyDescent="0.25">
      <c r="A165" s="54">
        <v>162</v>
      </c>
      <c r="B165" s="54" t="s">
        <v>112</v>
      </c>
      <c r="C165" s="55" t="s">
        <v>113</v>
      </c>
      <c r="D165" s="55" t="s">
        <v>114</v>
      </c>
      <c r="E165" s="55" t="s">
        <v>115</v>
      </c>
      <c r="F165" s="255">
        <v>1400</v>
      </c>
      <c r="G165" s="255">
        <v>979.99999999999989</v>
      </c>
      <c r="H165" s="255">
        <v>840</v>
      </c>
      <c r="I165" s="255">
        <v>3600</v>
      </c>
      <c r="J165" s="255">
        <v>2520</v>
      </c>
      <c r="K165" s="255">
        <v>2160</v>
      </c>
      <c r="L165" s="387">
        <v>2.5714285714285716</v>
      </c>
      <c r="M165" s="387">
        <v>2.5714285714285716</v>
      </c>
      <c r="N165" s="387">
        <v>2.5714285714285716</v>
      </c>
    </row>
    <row r="166" spans="1:14" ht="110.25" customHeight="1" x14ac:dyDescent="0.25">
      <c r="A166" s="54">
        <v>163</v>
      </c>
      <c r="B166" s="54" t="s">
        <v>20</v>
      </c>
      <c r="C166" s="447" t="s">
        <v>6614</v>
      </c>
      <c r="D166" s="448"/>
      <c r="E166" s="449"/>
      <c r="F166" s="179">
        <v>700</v>
      </c>
      <c r="G166" s="222">
        <v>489.99999999999994</v>
      </c>
      <c r="H166" s="222">
        <v>420</v>
      </c>
      <c r="I166" s="179">
        <v>1800</v>
      </c>
      <c r="J166" s="222">
        <v>1260</v>
      </c>
      <c r="K166" s="222">
        <v>1080</v>
      </c>
      <c r="L166" s="394">
        <v>2.5714285714285716</v>
      </c>
      <c r="M166" s="394">
        <v>2.5714285714285716</v>
      </c>
      <c r="N166" s="394">
        <v>2.5714285714285716</v>
      </c>
    </row>
    <row r="167" spans="1:14" ht="126" customHeight="1" x14ac:dyDescent="0.25">
      <c r="A167" s="54">
        <v>164</v>
      </c>
      <c r="B167" s="54" t="s">
        <v>21</v>
      </c>
      <c r="C167" s="447" t="s">
        <v>6615</v>
      </c>
      <c r="D167" s="448"/>
      <c r="E167" s="449"/>
      <c r="F167" s="179">
        <v>550</v>
      </c>
      <c r="G167" s="222">
        <v>385</v>
      </c>
      <c r="H167" s="222">
        <v>330</v>
      </c>
      <c r="I167" s="179">
        <v>1500</v>
      </c>
      <c r="J167" s="222">
        <v>1050</v>
      </c>
      <c r="K167" s="222">
        <v>900</v>
      </c>
      <c r="L167" s="394">
        <v>2.7272727272727271</v>
      </c>
      <c r="M167" s="394">
        <v>2.7272727272727271</v>
      </c>
      <c r="N167" s="394">
        <v>2.7272727272727271</v>
      </c>
    </row>
    <row r="168" spans="1:14" x14ac:dyDescent="0.25">
      <c r="A168" s="54">
        <v>165</v>
      </c>
      <c r="B168" s="54" t="s">
        <v>22</v>
      </c>
      <c r="C168" s="447" t="s">
        <v>6616</v>
      </c>
      <c r="D168" s="448"/>
      <c r="E168" s="449"/>
      <c r="F168" s="179">
        <v>400</v>
      </c>
      <c r="G168" s="222">
        <v>280</v>
      </c>
      <c r="H168" s="222">
        <v>240</v>
      </c>
      <c r="I168" s="179">
        <v>1100</v>
      </c>
      <c r="J168" s="222">
        <v>770</v>
      </c>
      <c r="K168" s="222">
        <v>660</v>
      </c>
      <c r="L168" s="394">
        <v>2.75</v>
      </c>
      <c r="M168" s="394">
        <v>2.75</v>
      </c>
      <c r="N168" s="394">
        <v>2.75</v>
      </c>
    </row>
    <row r="169" spans="1:14" ht="110.25" customHeight="1" x14ac:dyDescent="0.25">
      <c r="A169" s="54">
        <v>166</v>
      </c>
      <c r="B169" s="54" t="s">
        <v>92</v>
      </c>
      <c r="C169" s="447" t="s">
        <v>6617</v>
      </c>
      <c r="D169" s="448"/>
      <c r="E169" s="449"/>
      <c r="F169" s="179">
        <v>700</v>
      </c>
      <c r="G169" s="222">
        <v>489.99999999999994</v>
      </c>
      <c r="H169" s="222">
        <v>420</v>
      </c>
      <c r="I169" s="179">
        <v>1440</v>
      </c>
      <c r="J169" s="222">
        <v>1007.9999999999999</v>
      </c>
      <c r="K169" s="222">
        <v>864</v>
      </c>
      <c r="L169" s="394">
        <v>2.0571428571428569</v>
      </c>
      <c r="M169" s="394">
        <v>2.0571428571428569</v>
      </c>
      <c r="N169" s="394">
        <v>2.0571428571428569</v>
      </c>
    </row>
    <row r="170" spans="1:14" ht="126" customHeight="1" x14ac:dyDescent="0.25">
      <c r="A170" s="54">
        <v>167</v>
      </c>
      <c r="B170" s="54" t="s">
        <v>93</v>
      </c>
      <c r="C170" s="447" t="s">
        <v>6618</v>
      </c>
      <c r="D170" s="448"/>
      <c r="E170" s="449"/>
      <c r="F170" s="179">
        <v>550</v>
      </c>
      <c r="G170" s="222">
        <v>385</v>
      </c>
      <c r="H170" s="222">
        <v>330</v>
      </c>
      <c r="I170" s="179">
        <v>1200</v>
      </c>
      <c r="J170" s="222">
        <v>840</v>
      </c>
      <c r="K170" s="222">
        <v>720</v>
      </c>
      <c r="L170" s="394">
        <v>2.1818181818181817</v>
      </c>
      <c r="M170" s="394">
        <v>2.1818181818181817</v>
      </c>
      <c r="N170" s="394">
        <v>2.1818181818181817</v>
      </c>
    </row>
    <row r="171" spans="1:14" x14ac:dyDescent="0.25">
      <c r="A171" s="54">
        <v>168</v>
      </c>
      <c r="B171" s="54" t="s">
        <v>94</v>
      </c>
      <c r="C171" s="447" t="s">
        <v>6619</v>
      </c>
      <c r="D171" s="448"/>
      <c r="E171" s="449"/>
      <c r="F171" s="179">
        <v>400</v>
      </c>
      <c r="G171" s="222">
        <v>280</v>
      </c>
      <c r="H171" s="222">
        <v>240</v>
      </c>
      <c r="I171" s="179">
        <v>880</v>
      </c>
      <c r="J171" s="222">
        <v>616</v>
      </c>
      <c r="K171" s="222">
        <v>528</v>
      </c>
      <c r="L171" s="394">
        <v>2.2000000000000002</v>
      </c>
      <c r="M171" s="394">
        <v>2.2000000000000002</v>
      </c>
      <c r="N171" s="394">
        <v>2.2000000000000002</v>
      </c>
    </row>
  </sheetData>
  <autoFilter ref="A3:WVM171" xr:uid="{71188152-D8C1-4AE3-BDCA-17FB50886442}"/>
  <mergeCells count="153">
    <mergeCell ref="C157:E157"/>
    <mergeCell ref="C170:E170"/>
    <mergeCell ref="C171:E171"/>
    <mergeCell ref="I2:I3"/>
    <mergeCell ref="C127:E127"/>
    <mergeCell ref="C128:E128"/>
    <mergeCell ref="C129:E129"/>
    <mergeCell ref="C145:E145"/>
    <mergeCell ref="C146:E146"/>
    <mergeCell ref="C147:E147"/>
    <mergeCell ref="C148:E148"/>
    <mergeCell ref="C149:E149"/>
    <mergeCell ref="C150:E150"/>
    <mergeCell ref="C138:E138"/>
    <mergeCell ref="C139:E139"/>
    <mergeCell ref="C140:E140"/>
    <mergeCell ref="C120:E120"/>
    <mergeCell ref="C121:E121"/>
    <mergeCell ref="C122:E122"/>
    <mergeCell ref="C110:E110"/>
    <mergeCell ref="C111:E111"/>
    <mergeCell ref="C112:E112"/>
    <mergeCell ref="C124:E124"/>
    <mergeCell ref="C125:E125"/>
    <mergeCell ref="C126:E126"/>
    <mergeCell ref="C96:E96"/>
    <mergeCell ref="C97:E97"/>
    <mergeCell ref="C98:E98"/>
    <mergeCell ref="C99:E99"/>
    <mergeCell ref="C100:E100"/>
    <mergeCell ref="C101:E101"/>
    <mergeCell ref="C117:E117"/>
    <mergeCell ref="C118:E118"/>
    <mergeCell ref="C119:E119"/>
    <mergeCell ref="C113:E113"/>
    <mergeCell ref="C114:E114"/>
    <mergeCell ref="C115:E115"/>
    <mergeCell ref="C103:E103"/>
    <mergeCell ref="C104:E104"/>
    <mergeCell ref="C105:E105"/>
    <mergeCell ref="C106:E106"/>
    <mergeCell ref="C107:E107"/>
    <mergeCell ref="C108:E108"/>
    <mergeCell ref="C71:E71"/>
    <mergeCell ref="C72:E72"/>
    <mergeCell ref="C73:E73"/>
    <mergeCell ref="C89:E89"/>
    <mergeCell ref="C90:E90"/>
    <mergeCell ref="C91:E91"/>
    <mergeCell ref="C92:E92"/>
    <mergeCell ref="C93:E93"/>
    <mergeCell ref="C94:E94"/>
    <mergeCell ref="C82:E82"/>
    <mergeCell ref="C83:E83"/>
    <mergeCell ref="C84:E84"/>
    <mergeCell ref="C85:E85"/>
    <mergeCell ref="C86:E86"/>
    <mergeCell ref="C87:E87"/>
    <mergeCell ref="C75:E75"/>
    <mergeCell ref="C76:E76"/>
    <mergeCell ref="C77:E77"/>
    <mergeCell ref="C78:E78"/>
    <mergeCell ref="C79:E79"/>
    <mergeCell ref="C80:E80"/>
    <mergeCell ref="C64:E64"/>
    <mergeCell ref="C65:E65"/>
    <mergeCell ref="C66:E66"/>
    <mergeCell ref="C54:E54"/>
    <mergeCell ref="C55:E55"/>
    <mergeCell ref="C56:E56"/>
    <mergeCell ref="C68:E68"/>
    <mergeCell ref="C69:E69"/>
    <mergeCell ref="C70:E70"/>
    <mergeCell ref="C40:E40"/>
    <mergeCell ref="C41:E41"/>
    <mergeCell ref="C42:E42"/>
    <mergeCell ref="C43:E43"/>
    <mergeCell ref="C44:E44"/>
    <mergeCell ref="C45:E45"/>
    <mergeCell ref="C61:E61"/>
    <mergeCell ref="C62:E62"/>
    <mergeCell ref="C63:E63"/>
    <mergeCell ref="C57:E57"/>
    <mergeCell ref="C58:E58"/>
    <mergeCell ref="C59:E59"/>
    <mergeCell ref="C47:E47"/>
    <mergeCell ref="C48:E48"/>
    <mergeCell ref="C49:E49"/>
    <mergeCell ref="C50:E50"/>
    <mergeCell ref="C51:E51"/>
    <mergeCell ref="C52:E52"/>
    <mergeCell ref="C152:E152"/>
    <mergeCell ref="C153:E153"/>
    <mergeCell ref="C154:E154"/>
    <mergeCell ref="C155:E155"/>
    <mergeCell ref="C156:E156"/>
    <mergeCell ref="C5:E5"/>
    <mergeCell ref="C6:E6"/>
    <mergeCell ref="C7:E7"/>
    <mergeCell ref="C8:E8"/>
    <mergeCell ref="C9:E9"/>
    <mergeCell ref="C12:E12"/>
    <mergeCell ref="C13:E13"/>
    <mergeCell ref="C14:E14"/>
    <mergeCell ref="C15:E15"/>
    <mergeCell ref="C16:E16"/>
    <mergeCell ref="C17:E17"/>
    <mergeCell ref="C33:E33"/>
    <mergeCell ref="C34:E34"/>
    <mergeCell ref="C35:E35"/>
    <mergeCell ref="C36:E36"/>
    <mergeCell ref="C37:E37"/>
    <mergeCell ref="C38:E38"/>
    <mergeCell ref="C26:E26"/>
    <mergeCell ref="C27:E27"/>
    <mergeCell ref="C166:E166"/>
    <mergeCell ref="C167:E167"/>
    <mergeCell ref="C168:E168"/>
    <mergeCell ref="C169:E169"/>
    <mergeCell ref="C159:E159"/>
    <mergeCell ref="C160:E160"/>
    <mergeCell ref="C161:E161"/>
    <mergeCell ref="C162:E162"/>
    <mergeCell ref="C163:E163"/>
    <mergeCell ref="C164:E164"/>
    <mergeCell ref="C141:E141"/>
    <mergeCell ref="C142:E142"/>
    <mergeCell ref="C143:E143"/>
    <mergeCell ref="C131:E131"/>
    <mergeCell ref="C132:E132"/>
    <mergeCell ref="C133:E133"/>
    <mergeCell ref="C134:E134"/>
    <mergeCell ref="C135:E135"/>
    <mergeCell ref="C136:E136"/>
    <mergeCell ref="C29:E29"/>
    <mergeCell ref="C30:E30"/>
    <mergeCell ref="C31:E31"/>
    <mergeCell ref="C19:E19"/>
    <mergeCell ref="C20:E20"/>
    <mergeCell ref="C21:E21"/>
    <mergeCell ref="C22:E22"/>
    <mergeCell ref="C23:E23"/>
    <mergeCell ref="C24:E24"/>
    <mergeCell ref="C28:E28"/>
    <mergeCell ref="F2:F3"/>
    <mergeCell ref="L2:L3"/>
    <mergeCell ref="J2:J3"/>
    <mergeCell ref="K2:K3"/>
    <mergeCell ref="H2:H3"/>
    <mergeCell ref="G2:G3"/>
    <mergeCell ref="M2:M3"/>
    <mergeCell ref="N2:N3"/>
    <mergeCell ref="C10:E10"/>
  </mergeCells>
  <phoneticPr fontId="21" type="noConversion"/>
  <printOptions horizontalCentered="1"/>
  <pageMargins left="0.43110236200000002" right="0.28740157500000002" top="0.28740157500000002" bottom="0.34055118099999998" header="0.39370078740157499" footer="0.27559055118110198"/>
  <pageSetup paperSize="9" scale="52"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71"/>
  <sheetViews>
    <sheetView tabSelected="1" view="pageBreakPreview" zoomScale="70" zoomScaleNormal="85" zoomScaleSheetLayoutView="70" workbookViewId="0">
      <selection activeCell="U6" sqref="U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140625" style="5" customWidth="1"/>
    <col min="6" max="6" width="20.5703125" style="5" customWidth="1"/>
    <col min="7" max="7" width="20.140625" style="5" customWidth="1"/>
    <col min="8" max="8" width="18.28515625" style="383" customWidth="1"/>
    <col min="9" max="9" width="16.42578125" style="383" customWidth="1"/>
    <col min="10" max="10" width="13" style="386" customWidth="1"/>
    <col min="11" max="11" width="9.140625" style="6" customWidth="1"/>
    <col min="12"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62"/>
      <c r="B1" s="362"/>
      <c r="C1" s="362"/>
      <c r="D1" s="362"/>
      <c r="E1" s="362"/>
      <c r="F1" s="362"/>
      <c r="G1" s="362"/>
      <c r="H1" s="382"/>
      <c r="I1" s="382"/>
      <c r="J1" s="385"/>
    </row>
    <row r="2" spans="1:10" ht="93.75" customHeight="1" x14ac:dyDescent="0.25">
      <c r="A2" s="388" t="s">
        <v>2</v>
      </c>
      <c r="B2" s="388" t="s">
        <v>3</v>
      </c>
      <c r="C2" s="388" t="s">
        <v>4</v>
      </c>
      <c r="D2" s="388" t="s">
        <v>5</v>
      </c>
      <c r="E2" s="389" t="s">
        <v>7</v>
      </c>
      <c r="F2" s="397" t="s">
        <v>6459</v>
      </c>
      <c r="G2" s="397" t="s">
        <v>6472</v>
      </c>
      <c r="H2" s="397" t="s">
        <v>6460</v>
      </c>
      <c r="I2" s="397" t="s">
        <v>6461</v>
      </c>
      <c r="J2" s="398" t="s">
        <v>6462</v>
      </c>
    </row>
    <row r="3" spans="1:10" s="51" customFormat="1" ht="15.75" x14ac:dyDescent="0.25">
      <c r="A3" s="388"/>
      <c r="B3" s="388"/>
      <c r="C3" s="388" t="s">
        <v>6391</v>
      </c>
      <c r="D3" s="388"/>
      <c r="E3" s="388"/>
      <c r="F3" s="399"/>
      <c r="G3" s="399"/>
      <c r="H3" s="399"/>
      <c r="I3" s="399"/>
      <c r="J3" s="400"/>
    </row>
    <row r="4" spans="1:10" s="18" customFormat="1" ht="76.5" customHeight="1" x14ac:dyDescent="0.25">
      <c r="A4" s="390">
        <v>1</v>
      </c>
      <c r="B4" s="390" t="s">
        <v>1313</v>
      </c>
      <c r="C4" s="391" t="s">
        <v>99</v>
      </c>
      <c r="D4" s="391" t="s">
        <v>6396</v>
      </c>
      <c r="E4" s="391" t="s">
        <v>6397</v>
      </c>
      <c r="F4" s="392">
        <v>150</v>
      </c>
      <c r="G4" s="392">
        <v>110</v>
      </c>
      <c r="H4" s="392">
        <v>500</v>
      </c>
      <c r="I4" s="392">
        <v>366.66666666666669</v>
      </c>
      <c r="J4" s="393">
        <v>3.3333333333333335</v>
      </c>
    </row>
    <row r="5" spans="1:10" s="18" customFormat="1" ht="69" customHeight="1" x14ac:dyDescent="0.25">
      <c r="A5" s="390">
        <v>2</v>
      </c>
      <c r="B5" s="390" t="s">
        <v>20</v>
      </c>
      <c r="C5" s="459" t="s">
        <v>6473</v>
      </c>
      <c r="D5" s="459"/>
      <c r="E5" s="459"/>
      <c r="F5" s="395">
        <v>140</v>
      </c>
      <c r="G5" s="395">
        <v>90</v>
      </c>
      <c r="H5" s="395">
        <v>350</v>
      </c>
      <c r="I5" s="395">
        <v>225</v>
      </c>
      <c r="J5" s="396">
        <v>2.5</v>
      </c>
    </row>
    <row r="6" spans="1:10" s="18" customFormat="1" ht="76.5" customHeight="1" x14ac:dyDescent="0.25">
      <c r="A6" s="390">
        <v>3</v>
      </c>
      <c r="B6" s="390" t="s">
        <v>21</v>
      </c>
      <c r="C6" s="459" t="s">
        <v>6474</v>
      </c>
      <c r="D6" s="459"/>
      <c r="E6" s="459"/>
      <c r="F6" s="395">
        <v>130</v>
      </c>
      <c r="G6" s="395">
        <v>80</v>
      </c>
      <c r="H6" s="395">
        <v>286</v>
      </c>
      <c r="I6" s="395">
        <v>176</v>
      </c>
      <c r="J6" s="396">
        <v>2.2000000000000002</v>
      </c>
    </row>
    <row r="7" spans="1:10" s="18" customFormat="1" ht="63" customHeight="1" x14ac:dyDescent="0.25">
      <c r="A7" s="390">
        <v>4</v>
      </c>
      <c r="B7" s="390" t="s">
        <v>22</v>
      </c>
      <c r="C7" s="459" t="s">
        <v>6475</v>
      </c>
      <c r="D7" s="459"/>
      <c r="E7" s="459"/>
      <c r="F7" s="395">
        <v>110</v>
      </c>
      <c r="G7" s="395">
        <v>70</v>
      </c>
      <c r="H7" s="395">
        <v>198</v>
      </c>
      <c r="I7" s="395">
        <v>126</v>
      </c>
      <c r="J7" s="396">
        <v>1.8</v>
      </c>
    </row>
    <row r="8" spans="1:10" s="18" customFormat="1" ht="94.5" customHeight="1" x14ac:dyDescent="0.25">
      <c r="A8" s="390">
        <v>5</v>
      </c>
      <c r="B8" s="390" t="s">
        <v>92</v>
      </c>
      <c r="C8" s="459" t="s">
        <v>6476</v>
      </c>
      <c r="D8" s="459"/>
      <c r="E8" s="459"/>
      <c r="F8" s="395">
        <v>140</v>
      </c>
      <c r="G8" s="395">
        <v>90</v>
      </c>
      <c r="H8" s="395">
        <v>350</v>
      </c>
      <c r="I8" s="395">
        <v>225</v>
      </c>
      <c r="J8" s="396">
        <v>2.5</v>
      </c>
    </row>
    <row r="9" spans="1:10" s="18" customFormat="1" ht="94.5" customHeight="1" x14ac:dyDescent="0.25">
      <c r="A9" s="390">
        <v>6</v>
      </c>
      <c r="B9" s="390" t="s">
        <v>93</v>
      </c>
      <c r="C9" s="459" t="s">
        <v>6477</v>
      </c>
      <c r="D9" s="459"/>
      <c r="E9" s="459"/>
      <c r="F9" s="395">
        <v>130</v>
      </c>
      <c r="G9" s="395">
        <v>80</v>
      </c>
      <c r="H9" s="395">
        <v>286</v>
      </c>
      <c r="I9" s="395">
        <v>176</v>
      </c>
      <c r="J9" s="396">
        <v>2.2000000000000002</v>
      </c>
    </row>
    <row r="10" spans="1:10" s="18" customFormat="1" ht="63" customHeight="1" x14ac:dyDescent="0.25">
      <c r="A10" s="390">
        <v>7</v>
      </c>
      <c r="B10" s="390" t="s">
        <v>94</v>
      </c>
      <c r="C10" s="459" t="s">
        <v>6478</v>
      </c>
      <c r="D10" s="459"/>
      <c r="E10" s="459"/>
      <c r="F10" s="395">
        <v>110</v>
      </c>
      <c r="G10" s="395">
        <v>70</v>
      </c>
      <c r="H10" s="395">
        <v>198</v>
      </c>
      <c r="I10" s="395">
        <v>126</v>
      </c>
      <c r="J10" s="396">
        <v>1.8</v>
      </c>
    </row>
    <row r="11" spans="1:10" s="18" customFormat="1" ht="31.5" x14ac:dyDescent="0.25">
      <c r="A11" s="390">
        <v>8</v>
      </c>
      <c r="B11" s="390" t="s">
        <v>1317</v>
      </c>
      <c r="C11" s="391" t="s">
        <v>99</v>
      </c>
      <c r="D11" s="391" t="s">
        <v>6397</v>
      </c>
      <c r="E11" s="391" t="s">
        <v>6402</v>
      </c>
      <c r="F11" s="392">
        <v>140</v>
      </c>
      <c r="G11" s="392">
        <v>100</v>
      </c>
      <c r="H11" s="392">
        <v>466.66666666666669</v>
      </c>
      <c r="I11" s="392">
        <v>333.33333333333331</v>
      </c>
      <c r="J11" s="393">
        <v>3.333333333333333</v>
      </c>
    </row>
    <row r="12" spans="1:10" s="18" customFormat="1" ht="94.5" customHeight="1" x14ac:dyDescent="0.25">
      <c r="A12" s="390">
        <v>9</v>
      </c>
      <c r="B12" s="390" t="s">
        <v>20</v>
      </c>
      <c r="C12" s="459" t="s">
        <v>6479</v>
      </c>
      <c r="D12" s="459"/>
      <c r="E12" s="459"/>
      <c r="F12" s="395">
        <v>130</v>
      </c>
      <c r="G12" s="395">
        <v>80</v>
      </c>
      <c r="H12" s="395">
        <v>325</v>
      </c>
      <c r="I12" s="395">
        <v>200</v>
      </c>
      <c r="J12" s="396">
        <v>2.5</v>
      </c>
    </row>
    <row r="13" spans="1:10" s="18" customFormat="1" ht="110.25" customHeight="1" x14ac:dyDescent="0.25">
      <c r="A13" s="390">
        <v>10</v>
      </c>
      <c r="B13" s="390" t="s">
        <v>21</v>
      </c>
      <c r="C13" s="459" t="s">
        <v>6480</v>
      </c>
      <c r="D13" s="459"/>
      <c r="E13" s="459"/>
      <c r="F13" s="395">
        <v>120</v>
      </c>
      <c r="G13" s="395">
        <v>70</v>
      </c>
      <c r="H13" s="395">
        <v>264</v>
      </c>
      <c r="I13" s="395">
        <v>154</v>
      </c>
      <c r="J13" s="396">
        <v>2.2000000000000002</v>
      </c>
    </row>
    <row r="14" spans="1:10" s="18" customFormat="1" ht="63" customHeight="1" x14ac:dyDescent="0.25">
      <c r="A14" s="390">
        <v>11</v>
      </c>
      <c r="B14" s="390" t="s">
        <v>22</v>
      </c>
      <c r="C14" s="459" t="s">
        <v>6481</v>
      </c>
      <c r="D14" s="459"/>
      <c r="E14" s="459"/>
      <c r="F14" s="395">
        <v>100</v>
      </c>
      <c r="G14" s="395">
        <v>60</v>
      </c>
      <c r="H14" s="395">
        <v>180</v>
      </c>
      <c r="I14" s="395">
        <v>108</v>
      </c>
      <c r="J14" s="396">
        <v>1.8</v>
      </c>
    </row>
    <row r="15" spans="1:10" s="18" customFormat="1" ht="94.5" customHeight="1" x14ac:dyDescent="0.25">
      <c r="A15" s="390">
        <v>12</v>
      </c>
      <c r="B15" s="390" t="s">
        <v>92</v>
      </c>
      <c r="C15" s="459" t="s">
        <v>6482</v>
      </c>
      <c r="D15" s="459"/>
      <c r="E15" s="459"/>
      <c r="F15" s="395">
        <v>130</v>
      </c>
      <c r="G15" s="395">
        <v>80</v>
      </c>
      <c r="H15" s="395">
        <v>325</v>
      </c>
      <c r="I15" s="395">
        <v>200</v>
      </c>
      <c r="J15" s="396">
        <v>2.5</v>
      </c>
    </row>
    <row r="16" spans="1:10" s="18" customFormat="1" ht="94.5" customHeight="1" x14ac:dyDescent="0.25">
      <c r="A16" s="390">
        <v>13</v>
      </c>
      <c r="B16" s="390" t="s">
        <v>93</v>
      </c>
      <c r="C16" s="459" t="s">
        <v>6483</v>
      </c>
      <c r="D16" s="459"/>
      <c r="E16" s="459"/>
      <c r="F16" s="395">
        <v>120</v>
      </c>
      <c r="G16" s="395">
        <v>70</v>
      </c>
      <c r="H16" s="395">
        <v>264</v>
      </c>
      <c r="I16" s="395">
        <v>154</v>
      </c>
      <c r="J16" s="396">
        <v>2.2000000000000002</v>
      </c>
    </row>
    <row r="17" spans="1:10" s="18" customFormat="1" ht="63" customHeight="1" x14ac:dyDescent="0.25">
      <c r="A17" s="390">
        <v>14</v>
      </c>
      <c r="B17" s="390" t="s">
        <v>94</v>
      </c>
      <c r="C17" s="459" t="s">
        <v>6484</v>
      </c>
      <c r="D17" s="459"/>
      <c r="E17" s="459"/>
      <c r="F17" s="395">
        <v>100</v>
      </c>
      <c r="G17" s="395">
        <v>60</v>
      </c>
      <c r="H17" s="395">
        <v>180</v>
      </c>
      <c r="I17" s="395">
        <v>108</v>
      </c>
      <c r="J17" s="396">
        <v>1.8</v>
      </c>
    </row>
    <row r="18" spans="1:10" s="18" customFormat="1" ht="31.5" x14ac:dyDescent="0.25">
      <c r="A18" s="390">
        <v>15</v>
      </c>
      <c r="B18" s="390" t="s">
        <v>1320</v>
      </c>
      <c r="C18" s="391" t="s">
        <v>99</v>
      </c>
      <c r="D18" s="391" t="s">
        <v>6407</v>
      </c>
      <c r="E18" s="391" t="s">
        <v>6408</v>
      </c>
      <c r="F18" s="392">
        <v>140</v>
      </c>
      <c r="G18" s="392">
        <v>100</v>
      </c>
      <c r="H18" s="392">
        <v>466.66666666666669</v>
      </c>
      <c r="I18" s="392">
        <v>333.33333333333331</v>
      </c>
      <c r="J18" s="393">
        <v>3.333333333333333</v>
      </c>
    </row>
    <row r="19" spans="1:10" s="18" customFormat="1" ht="94.5" customHeight="1" x14ac:dyDescent="0.25">
      <c r="A19" s="390">
        <v>16</v>
      </c>
      <c r="B19" s="390" t="s">
        <v>20</v>
      </c>
      <c r="C19" s="459" t="s">
        <v>6485</v>
      </c>
      <c r="D19" s="459"/>
      <c r="E19" s="459"/>
      <c r="F19" s="395">
        <v>130</v>
      </c>
      <c r="G19" s="395">
        <v>80</v>
      </c>
      <c r="H19" s="395">
        <v>325</v>
      </c>
      <c r="I19" s="395">
        <v>200</v>
      </c>
      <c r="J19" s="396">
        <v>2.5</v>
      </c>
    </row>
    <row r="20" spans="1:10" s="18" customFormat="1" ht="110.25" customHeight="1" x14ac:dyDescent="0.25">
      <c r="A20" s="390">
        <v>17</v>
      </c>
      <c r="B20" s="390" t="s">
        <v>21</v>
      </c>
      <c r="C20" s="459" t="s">
        <v>6486</v>
      </c>
      <c r="D20" s="459"/>
      <c r="E20" s="459"/>
      <c r="F20" s="395">
        <v>120</v>
      </c>
      <c r="G20" s="395">
        <v>70</v>
      </c>
      <c r="H20" s="395">
        <v>264</v>
      </c>
      <c r="I20" s="395">
        <v>154</v>
      </c>
      <c r="J20" s="396">
        <v>2.2000000000000002</v>
      </c>
    </row>
    <row r="21" spans="1:10" s="18" customFormat="1" ht="63" customHeight="1" x14ac:dyDescent="0.25">
      <c r="A21" s="390">
        <v>18</v>
      </c>
      <c r="B21" s="390" t="s">
        <v>22</v>
      </c>
      <c r="C21" s="459" t="s">
        <v>6487</v>
      </c>
      <c r="D21" s="459"/>
      <c r="E21" s="459"/>
      <c r="F21" s="395">
        <v>100</v>
      </c>
      <c r="G21" s="395">
        <v>60</v>
      </c>
      <c r="H21" s="395">
        <v>180</v>
      </c>
      <c r="I21" s="395">
        <v>108</v>
      </c>
      <c r="J21" s="396">
        <v>1.8</v>
      </c>
    </row>
    <row r="22" spans="1:10" s="18" customFormat="1" ht="94.5" customHeight="1" x14ac:dyDescent="0.25">
      <c r="A22" s="390">
        <v>19</v>
      </c>
      <c r="B22" s="390" t="s">
        <v>92</v>
      </c>
      <c r="C22" s="459" t="s">
        <v>6488</v>
      </c>
      <c r="D22" s="459"/>
      <c r="E22" s="459"/>
      <c r="F22" s="395">
        <v>130</v>
      </c>
      <c r="G22" s="395">
        <v>80</v>
      </c>
      <c r="H22" s="395">
        <v>325</v>
      </c>
      <c r="I22" s="395">
        <v>200</v>
      </c>
      <c r="J22" s="396">
        <v>2.5</v>
      </c>
    </row>
    <row r="23" spans="1:10" s="18" customFormat="1" ht="94.5" customHeight="1" x14ac:dyDescent="0.25">
      <c r="A23" s="390">
        <v>20</v>
      </c>
      <c r="B23" s="390" t="s">
        <v>93</v>
      </c>
      <c r="C23" s="459" t="s">
        <v>6489</v>
      </c>
      <c r="D23" s="459"/>
      <c r="E23" s="459"/>
      <c r="F23" s="395">
        <v>120</v>
      </c>
      <c r="G23" s="395">
        <v>70</v>
      </c>
      <c r="H23" s="395">
        <v>264</v>
      </c>
      <c r="I23" s="395">
        <v>154</v>
      </c>
      <c r="J23" s="396">
        <v>2.2000000000000002</v>
      </c>
    </row>
    <row r="24" spans="1:10" s="18" customFormat="1" ht="63" customHeight="1" x14ac:dyDescent="0.25">
      <c r="A24" s="390">
        <v>21</v>
      </c>
      <c r="B24" s="390" t="s">
        <v>94</v>
      </c>
      <c r="C24" s="459" t="s">
        <v>6490</v>
      </c>
      <c r="D24" s="459"/>
      <c r="E24" s="459"/>
      <c r="F24" s="395">
        <v>100</v>
      </c>
      <c r="G24" s="395">
        <v>60</v>
      </c>
      <c r="H24" s="395">
        <v>180</v>
      </c>
      <c r="I24" s="395">
        <v>108</v>
      </c>
      <c r="J24" s="396">
        <v>1.8</v>
      </c>
    </row>
    <row r="25" spans="1:10" s="18" customFormat="1" ht="63" x14ac:dyDescent="0.25">
      <c r="A25" s="390">
        <v>22</v>
      </c>
      <c r="B25" s="390" t="s">
        <v>1843</v>
      </c>
      <c r="C25" s="391" t="s">
        <v>6409</v>
      </c>
      <c r="D25" s="391" t="s">
        <v>99</v>
      </c>
      <c r="E25" s="391" t="s">
        <v>6410</v>
      </c>
      <c r="F25" s="392">
        <v>140</v>
      </c>
      <c r="G25" s="392">
        <v>100</v>
      </c>
      <c r="H25" s="392">
        <v>466.66666666666669</v>
      </c>
      <c r="I25" s="392">
        <v>333.33333333333331</v>
      </c>
      <c r="J25" s="393">
        <v>3.333333333333333</v>
      </c>
    </row>
    <row r="26" spans="1:10" s="18" customFormat="1" ht="94.5" customHeight="1" x14ac:dyDescent="0.25">
      <c r="A26" s="390">
        <v>23</v>
      </c>
      <c r="B26" s="390" t="s">
        <v>20</v>
      </c>
      <c r="C26" s="459" t="s">
        <v>6491</v>
      </c>
      <c r="D26" s="459"/>
      <c r="E26" s="459"/>
      <c r="F26" s="395">
        <v>130</v>
      </c>
      <c r="G26" s="395">
        <v>80</v>
      </c>
      <c r="H26" s="395">
        <v>325</v>
      </c>
      <c r="I26" s="395">
        <v>200</v>
      </c>
      <c r="J26" s="396">
        <v>2.5</v>
      </c>
    </row>
    <row r="27" spans="1:10" s="18" customFormat="1" ht="110.25" customHeight="1" x14ac:dyDescent="0.25">
      <c r="A27" s="390">
        <v>24</v>
      </c>
      <c r="B27" s="390" t="s">
        <v>21</v>
      </c>
      <c r="C27" s="459" t="s">
        <v>6492</v>
      </c>
      <c r="D27" s="459"/>
      <c r="E27" s="459"/>
      <c r="F27" s="395">
        <v>120</v>
      </c>
      <c r="G27" s="395">
        <v>70</v>
      </c>
      <c r="H27" s="395">
        <v>264</v>
      </c>
      <c r="I27" s="395">
        <v>154</v>
      </c>
      <c r="J27" s="396">
        <v>2.2000000000000002</v>
      </c>
    </row>
    <row r="28" spans="1:10" s="18" customFormat="1" ht="94.5" customHeight="1" x14ac:dyDescent="0.25">
      <c r="A28" s="390">
        <v>25</v>
      </c>
      <c r="B28" s="390" t="s">
        <v>22</v>
      </c>
      <c r="C28" s="459" t="s">
        <v>6493</v>
      </c>
      <c r="D28" s="459"/>
      <c r="E28" s="459"/>
      <c r="F28" s="395">
        <v>100</v>
      </c>
      <c r="G28" s="395">
        <v>60</v>
      </c>
      <c r="H28" s="395">
        <v>180</v>
      </c>
      <c r="I28" s="395">
        <v>108</v>
      </c>
      <c r="J28" s="396">
        <v>1.8</v>
      </c>
    </row>
    <row r="29" spans="1:10" s="18" customFormat="1" ht="94.5" customHeight="1" x14ac:dyDescent="0.25">
      <c r="A29" s="390">
        <v>26</v>
      </c>
      <c r="B29" s="390" t="s">
        <v>92</v>
      </c>
      <c r="C29" s="459" t="s">
        <v>6494</v>
      </c>
      <c r="D29" s="459"/>
      <c r="E29" s="459"/>
      <c r="F29" s="395">
        <v>130</v>
      </c>
      <c r="G29" s="395">
        <v>80</v>
      </c>
      <c r="H29" s="395">
        <v>325</v>
      </c>
      <c r="I29" s="395">
        <v>200</v>
      </c>
      <c r="J29" s="396">
        <v>2.5</v>
      </c>
    </row>
    <row r="30" spans="1:10" s="18" customFormat="1" ht="94.5" customHeight="1" x14ac:dyDescent="0.25">
      <c r="A30" s="390">
        <v>27</v>
      </c>
      <c r="B30" s="390" t="s">
        <v>93</v>
      </c>
      <c r="C30" s="459" t="s">
        <v>6495</v>
      </c>
      <c r="D30" s="459"/>
      <c r="E30" s="459"/>
      <c r="F30" s="395">
        <v>120</v>
      </c>
      <c r="G30" s="395">
        <v>70</v>
      </c>
      <c r="H30" s="395">
        <v>264</v>
      </c>
      <c r="I30" s="395">
        <v>154</v>
      </c>
      <c r="J30" s="396">
        <v>2.2000000000000002</v>
      </c>
    </row>
    <row r="31" spans="1:10" s="18" customFormat="1" ht="94.5" customHeight="1" x14ac:dyDescent="0.25">
      <c r="A31" s="390">
        <v>28</v>
      </c>
      <c r="B31" s="390" t="s">
        <v>94</v>
      </c>
      <c r="C31" s="459" t="s">
        <v>6496</v>
      </c>
      <c r="D31" s="459"/>
      <c r="E31" s="459"/>
      <c r="F31" s="395">
        <v>100</v>
      </c>
      <c r="G31" s="395">
        <v>60</v>
      </c>
      <c r="H31" s="395">
        <v>180</v>
      </c>
      <c r="I31" s="395">
        <v>108</v>
      </c>
      <c r="J31" s="396">
        <v>1.8</v>
      </c>
    </row>
    <row r="32" spans="1:10" s="70" customFormat="1" ht="63" x14ac:dyDescent="0.25">
      <c r="A32" s="390">
        <v>29</v>
      </c>
      <c r="B32" s="390" t="s">
        <v>98</v>
      </c>
      <c r="C32" s="391" t="s">
        <v>6411</v>
      </c>
      <c r="D32" s="391" t="s">
        <v>99</v>
      </c>
      <c r="E32" s="391" t="s">
        <v>6497</v>
      </c>
      <c r="F32" s="392">
        <v>140</v>
      </c>
      <c r="G32" s="392">
        <v>100</v>
      </c>
      <c r="H32" s="392">
        <v>466.66666666666669</v>
      </c>
      <c r="I32" s="392">
        <v>333.33333333333331</v>
      </c>
      <c r="J32" s="393">
        <v>3.333333333333333</v>
      </c>
    </row>
    <row r="33" spans="1:10" s="70" customFormat="1" ht="94.5" customHeight="1" x14ac:dyDescent="0.25">
      <c r="A33" s="390">
        <v>30</v>
      </c>
      <c r="B33" s="390" t="s">
        <v>20</v>
      </c>
      <c r="C33" s="459" t="s">
        <v>6498</v>
      </c>
      <c r="D33" s="459"/>
      <c r="E33" s="459"/>
      <c r="F33" s="395">
        <v>130</v>
      </c>
      <c r="G33" s="395">
        <v>80</v>
      </c>
      <c r="H33" s="395">
        <v>325</v>
      </c>
      <c r="I33" s="395">
        <v>200</v>
      </c>
      <c r="J33" s="396">
        <v>2.5</v>
      </c>
    </row>
    <row r="34" spans="1:10" s="70" customFormat="1" ht="110.25" customHeight="1" x14ac:dyDescent="0.25">
      <c r="A34" s="390">
        <v>31</v>
      </c>
      <c r="B34" s="390" t="s">
        <v>21</v>
      </c>
      <c r="C34" s="459" t="s">
        <v>6499</v>
      </c>
      <c r="D34" s="459"/>
      <c r="E34" s="459"/>
      <c r="F34" s="395">
        <v>120</v>
      </c>
      <c r="G34" s="395">
        <v>70</v>
      </c>
      <c r="H34" s="395">
        <v>264</v>
      </c>
      <c r="I34" s="395">
        <v>154</v>
      </c>
      <c r="J34" s="396">
        <v>2.2000000000000002</v>
      </c>
    </row>
    <row r="35" spans="1:10" s="70" customFormat="1" ht="110.25" customHeight="1" x14ac:dyDescent="0.25">
      <c r="A35" s="390">
        <v>32</v>
      </c>
      <c r="B35" s="390" t="s">
        <v>22</v>
      </c>
      <c r="C35" s="459" t="s">
        <v>6500</v>
      </c>
      <c r="D35" s="459"/>
      <c r="E35" s="459"/>
      <c r="F35" s="395">
        <v>100</v>
      </c>
      <c r="G35" s="395">
        <v>60</v>
      </c>
      <c r="H35" s="395">
        <v>180</v>
      </c>
      <c r="I35" s="395">
        <v>108</v>
      </c>
      <c r="J35" s="396">
        <v>1.8</v>
      </c>
    </row>
    <row r="36" spans="1:10" s="70" customFormat="1" ht="94.5" customHeight="1" x14ac:dyDescent="0.25">
      <c r="A36" s="390">
        <v>33</v>
      </c>
      <c r="B36" s="390" t="s">
        <v>92</v>
      </c>
      <c r="C36" s="459" t="s">
        <v>6501</v>
      </c>
      <c r="D36" s="459"/>
      <c r="E36" s="459"/>
      <c r="F36" s="395">
        <v>130</v>
      </c>
      <c r="G36" s="395">
        <v>80</v>
      </c>
      <c r="H36" s="395">
        <v>325</v>
      </c>
      <c r="I36" s="395">
        <v>200</v>
      </c>
      <c r="J36" s="396">
        <v>2.5</v>
      </c>
    </row>
    <row r="37" spans="1:10" s="70" customFormat="1" ht="94.5" customHeight="1" x14ac:dyDescent="0.25">
      <c r="A37" s="390">
        <v>34</v>
      </c>
      <c r="B37" s="390" t="s">
        <v>93</v>
      </c>
      <c r="C37" s="459" t="s">
        <v>6502</v>
      </c>
      <c r="D37" s="459"/>
      <c r="E37" s="459"/>
      <c r="F37" s="395">
        <v>120</v>
      </c>
      <c r="G37" s="395">
        <v>70</v>
      </c>
      <c r="H37" s="395">
        <v>264</v>
      </c>
      <c r="I37" s="395">
        <v>154</v>
      </c>
      <c r="J37" s="396">
        <v>2.2000000000000002</v>
      </c>
    </row>
    <row r="38" spans="1:10" s="70" customFormat="1" ht="110.25" customHeight="1" x14ac:dyDescent="0.25">
      <c r="A38" s="390">
        <v>35</v>
      </c>
      <c r="B38" s="390" t="s">
        <v>94</v>
      </c>
      <c r="C38" s="459" t="s">
        <v>6503</v>
      </c>
      <c r="D38" s="459"/>
      <c r="E38" s="459"/>
      <c r="F38" s="395">
        <v>100</v>
      </c>
      <c r="G38" s="395">
        <v>60</v>
      </c>
      <c r="H38" s="395">
        <v>180</v>
      </c>
      <c r="I38" s="395">
        <v>108</v>
      </c>
      <c r="J38" s="396">
        <v>1.8</v>
      </c>
    </row>
    <row r="39" spans="1:10" s="70" customFormat="1" ht="63" x14ac:dyDescent="0.25">
      <c r="A39" s="390">
        <v>36</v>
      </c>
      <c r="B39" s="390" t="s">
        <v>102</v>
      </c>
      <c r="C39" s="391" t="s">
        <v>6412</v>
      </c>
      <c r="D39" s="391" t="s">
        <v>99</v>
      </c>
      <c r="E39" s="391" t="s">
        <v>6504</v>
      </c>
      <c r="F39" s="392">
        <v>140</v>
      </c>
      <c r="G39" s="392">
        <v>100</v>
      </c>
      <c r="H39" s="392">
        <v>466.66666666666669</v>
      </c>
      <c r="I39" s="392">
        <v>333.33333333333331</v>
      </c>
      <c r="J39" s="393">
        <v>3.333333333333333</v>
      </c>
    </row>
    <row r="40" spans="1:10" s="70" customFormat="1" ht="94.5" customHeight="1" x14ac:dyDescent="0.25">
      <c r="A40" s="390">
        <v>37</v>
      </c>
      <c r="B40" s="390" t="s">
        <v>20</v>
      </c>
      <c r="C40" s="459" t="s">
        <v>6505</v>
      </c>
      <c r="D40" s="459"/>
      <c r="E40" s="459"/>
      <c r="F40" s="395">
        <v>130</v>
      </c>
      <c r="G40" s="395">
        <v>80</v>
      </c>
      <c r="H40" s="395">
        <v>325</v>
      </c>
      <c r="I40" s="395">
        <v>200</v>
      </c>
      <c r="J40" s="396">
        <v>2.5</v>
      </c>
    </row>
    <row r="41" spans="1:10" s="70" customFormat="1" ht="110.25" customHeight="1" x14ac:dyDescent="0.25">
      <c r="A41" s="390">
        <v>38</v>
      </c>
      <c r="B41" s="390" t="s">
        <v>21</v>
      </c>
      <c r="C41" s="459" t="s">
        <v>6506</v>
      </c>
      <c r="D41" s="459"/>
      <c r="E41" s="459"/>
      <c r="F41" s="395">
        <v>120</v>
      </c>
      <c r="G41" s="395">
        <v>70</v>
      </c>
      <c r="H41" s="395">
        <v>264</v>
      </c>
      <c r="I41" s="395">
        <v>154</v>
      </c>
      <c r="J41" s="396">
        <v>2.2000000000000002</v>
      </c>
    </row>
    <row r="42" spans="1:10" s="70" customFormat="1" ht="110.25" customHeight="1" x14ac:dyDescent="0.25">
      <c r="A42" s="390">
        <v>39</v>
      </c>
      <c r="B42" s="390" t="s">
        <v>22</v>
      </c>
      <c r="C42" s="459" t="s">
        <v>6507</v>
      </c>
      <c r="D42" s="459"/>
      <c r="E42" s="459"/>
      <c r="F42" s="395">
        <v>100</v>
      </c>
      <c r="G42" s="395">
        <v>60</v>
      </c>
      <c r="H42" s="395">
        <v>180</v>
      </c>
      <c r="I42" s="395">
        <v>108</v>
      </c>
      <c r="J42" s="396">
        <v>1.8</v>
      </c>
    </row>
    <row r="43" spans="1:10" s="70" customFormat="1" ht="94.5" customHeight="1" x14ac:dyDescent="0.25">
      <c r="A43" s="390">
        <v>40</v>
      </c>
      <c r="B43" s="390" t="s">
        <v>92</v>
      </c>
      <c r="C43" s="459" t="s">
        <v>6508</v>
      </c>
      <c r="D43" s="459"/>
      <c r="E43" s="459"/>
      <c r="F43" s="395">
        <v>130</v>
      </c>
      <c r="G43" s="395">
        <v>80</v>
      </c>
      <c r="H43" s="395">
        <v>325</v>
      </c>
      <c r="I43" s="395">
        <v>200</v>
      </c>
      <c r="J43" s="396">
        <v>2.5</v>
      </c>
    </row>
    <row r="44" spans="1:10" s="70" customFormat="1" ht="94.5" customHeight="1" x14ac:dyDescent="0.25">
      <c r="A44" s="390">
        <v>41</v>
      </c>
      <c r="B44" s="390" t="s">
        <v>93</v>
      </c>
      <c r="C44" s="459" t="s">
        <v>6509</v>
      </c>
      <c r="D44" s="459"/>
      <c r="E44" s="459"/>
      <c r="F44" s="395">
        <v>120</v>
      </c>
      <c r="G44" s="395">
        <v>70</v>
      </c>
      <c r="H44" s="395">
        <v>264</v>
      </c>
      <c r="I44" s="395">
        <v>154</v>
      </c>
      <c r="J44" s="396">
        <v>2.2000000000000002</v>
      </c>
    </row>
    <row r="45" spans="1:10" s="70" customFormat="1" ht="110.25" customHeight="1" x14ac:dyDescent="0.25">
      <c r="A45" s="390">
        <v>42</v>
      </c>
      <c r="B45" s="390" t="s">
        <v>94</v>
      </c>
      <c r="C45" s="459" t="s">
        <v>6510</v>
      </c>
      <c r="D45" s="459"/>
      <c r="E45" s="459"/>
      <c r="F45" s="395">
        <v>100</v>
      </c>
      <c r="G45" s="395">
        <v>60</v>
      </c>
      <c r="H45" s="395">
        <v>180</v>
      </c>
      <c r="I45" s="395">
        <v>108</v>
      </c>
      <c r="J45" s="396">
        <v>1.8</v>
      </c>
    </row>
    <row r="46" spans="1:10" s="70" customFormat="1" ht="63" x14ac:dyDescent="0.25">
      <c r="A46" s="390">
        <v>43</v>
      </c>
      <c r="B46" s="390" t="s">
        <v>1840</v>
      </c>
      <c r="C46" s="391" t="s">
        <v>6414</v>
      </c>
      <c r="D46" s="391" t="s">
        <v>99</v>
      </c>
      <c r="E46" s="391" t="s">
        <v>6415</v>
      </c>
      <c r="F46" s="392">
        <v>140</v>
      </c>
      <c r="G46" s="392">
        <v>100</v>
      </c>
      <c r="H46" s="392">
        <v>466.66666666666669</v>
      </c>
      <c r="I46" s="392">
        <v>333.33333333333331</v>
      </c>
      <c r="J46" s="393">
        <v>3.333333333333333</v>
      </c>
    </row>
    <row r="47" spans="1:10" s="70" customFormat="1" ht="94.5" customHeight="1" x14ac:dyDescent="0.25">
      <c r="A47" s="390">
        <v>44</v>
      </c>
      <c r="B47" s="390" t="s">
        <v>20</v>
      </c>
      <c r="C47" s="459" t="s">
        <v>6511</v>
      </c>
      <c r="D47" s="459"/>
      <c r="E47" s="459"/>
      <c r="F47" s="395">
        <v>130</v>
      </c>
      <c r="G47" s="395">
        <v>80</v>
      </c>
      <c r="H47" s="395">
        <v>325</v>
      </c>
      <c r="I47" s="395">
        <v>200</v>
      </c>
      <c r="J47" s="396">
        <v>2.5</v>
      </c>
    </row>
    <row r="48" spans="1:10" s="70" customFormat="1" ht="110.25" customHeight="1" x14ac:dyDescent="0.25">
      <c r="A48" s="390">
        <v>45</v>
      </c>
      <c r="B48" s="390" t="s">
        <v>21</v>
      </c>
      <c r="C48" s="459" t="s">
        <v>6512</v>
      </c>
      <c r="D48" s="459"/>
      <c r="E48" s="459"/>
      <c r="F48" s="395">
        <v>120</v>
      </c>
      <c r="G48" s="395">
        <v>70</v>
      </c>
      <c r="H48" s="395">
        <v>264</v>
      </c>
      <c r="I48" s="395">
        <v>154</v>
      </c>
      <c r="J48" s="396">
        <v>2.2000000000000002</v>
      </c>
    </row>
    <row r="49" spans="1:10" s="70" customFormat="1" ht="94.5" customHeight="1" x14ac:dyDescent="0.25">
      <c r="A49" s="390">
        <v>46</v>
      </c>
      <c r="B49" s="390" t="s">
        <v>22</v>
      </c>
      <c r="C49" s="459" t="s">
        <v>6513</v>
      </c>
      <c r="D49" s="459"/>
      <c r="E49" s="459"/>
      <c r="F49" s="395">
        <v>100</v>
      </c>
      <c r="G49" s="395">
        <v>60</v>
      </c>
      <c r="H49" s="395">
        <v>180</v>
      </c>
      <c r="I49" s="395">
        <v>108</v>
      </c>
      <c r="J49" s="396">
        <v>1.8</v>
      </c>
    </row>
    <row r="50" spans="1:10" s="70" customFormat="1" ht="94.5" customHeight="1" x14ac:dyDescent="0.25">
      <c r="A50" s="390">
        <v>47</v>
      </c>
      <c r="B50" s="390" t="s">
        <v>92</v>
      </c>
      <c r="C50" s="459" t="s">
        <v>6514</v>
      </c>
      <c r="D50" s="459"/>
      <c r="E50" s="459"/>
      <c r="F50" s="395">
        <v>130</v>
      </c>
      <c r="G50" s="395">
        <v>80</v>
      </c>
      <c r="H50" s="395">
        <v>325</v>
      </c>
      <c r="I50" s="395">
        <v>200</v>
      </c>
      <c r="J50" s="396">
        <v>2.5</v>
      </c>
    </row>
    <row r="51" spans="1:10" s="70" customFormat="1" ht="94.5" customHeight="1" x14ac:dyDescent="0.25">
      <c r="A51" s="390">
        <v>48</v>
      </c>
      <c r="B51" s="390" t="s">
        <v>93</v>
      </c>
      <c r="C51" s="459" t="s">
        <v>6515</v>
      </c>
      <c r="D51" s="459"/>
      <c r="E51" s="459"/>
      <c r="F51" s="395">
        <v>120</v>
      </c>
      <c r="G51" s="395">
        <v>70</v>
      </c>
      <c r="H51" s="395">
        <v>264</v>
      </c>
      <c r="I51" s="395">
        <v>154</v>
      </c>
      <c r="J51" s="396">
        <v>2.2000000000000002</v>
      </c>
    </row>
    <row r="52" spans="1:10" s="70" customFormat="1" ht="94.5" customHeight="1" x14ac:dyDescent="0.25">
      <c r="A52" s="390">
        <v>49</v>
      </c>
      <c r="B52" s="390" t="s">
        <v>94</v>
      </c>
      <c r="C52" s="459" t="s">
        <v>6516</v>
      </c>
      <c r="D52" s="459"/>
      <c r="E52" s="459"/>
      <c r="F52" s="395">
        <v>100</v>
      </c>
      <c r="G52" s="395">
        <v>60</v>
      </c>
      <c r="H52" s="395">
        <v>180</v>
      </c>
      <c r="I52" s="395">
        <v>108</v>
      </c>
      <c r="J52" s="396">
        <v>1.8</v>
      </c>
    </row>
    <row r="53" spans="1:10" s="70" customFormat="1" ht="31.5" x14ac:dyDescent="0.25">
      <c r="A53" s="390">
        <v>50</v>
      </c>
      <c r="B53" s="390" t="s">
        <v>1846</v>
      </c>
      <c r="C53" s="391" t="s">
        <v>6416</v>
      </c>
      <c r="D53" s="391" t="s">
        <v>99</v>
      </c>
      <c r="E53" s="391" t="s">
        <v>6417</v>
      </c>
      <c r="F53" s="392">
        <v>140</v>
      </c>
      <c r="G53" s="392">
        <v>100</v>
      </c>
      <c r="H53" s="392">
        <v>466.66666666666669</v>
      </c>
      <c r="I53" s="392">
        <v>333.33333333333331</v>
      </c>
      <c r="J53" s="393">
        <v>3.333333333333333</v>
      </c>
    </row>
    <row r="54" spans="1:10" s="70" customFormat="1" ht="94.5" customHeight="1" x14ac:dyDescent="0.25">
      <c r="A54" s="390">
        <v>51</v>
      </c>
      <c r="B54" s="390" t="s">
        <v>20</v>
      </c>
      <c r="C54" s="459" t="s">
        <v>6517</v>
      </c>
      <c r="D54" s="459"/>
      <c r="E54" s="459"/>
      <c r="F54" s="395">
        <v>130</v>
      </c>
      <c r="G54" s="395">
        <v>80</v>
      </c>
      <c r="H54" s="395">
        <v>325</v>
      </c>
      <c r="I54" s="395">
        <v>200</v>
      </c>
      <c r="J54" s="396">
        <v>2.5</v>
      </c>
    </row>
    <row r="55" spans="1:10" s="70" customFormat="1" ht="110.25" customHeight="1" x14ac:dyDescent="0.25">
      <c r="A55" s="390">
        <v>52</v>
      </c>
      <c r="B55" s="390" t="s">
        <v>21</v>
      </c>
      <c r="C55" s="459" t="s">
        <v>6518</v>
      </c>
      <c r="D55" s="459"/>
      <c r="E55" s="459"/>
      <c r="F55" s="395">
        <v>120</v>
      </c>
      <c r="G55" s="395">
        <v>70</v>
      </c>
      <c r="H55" s="395">
        <v>264</v>
      </c>
      <c r="I55" s="395">
        <v>154</v>
      </c>
      <c r="J55" s="396">
        <v>2.2000000000000002</v>
      </c>
    </row>
    <row r="56" spans="1:10" s="70" customFormat="1" ht="78.75" customHeight="1" x14ac:dyDescent="0.25">
      <c r="A56" s="390">
        <v>53</v>
      </c>
      <c r="B56" s="390" t="s">
        <v>22</v>
      </c>
      <c r="C56" s="459" t="s">
        <v>6519</v>
      </c>
      <c r="D56" s="459"/>
      <c r="E56" s="459"/>
      <c r="F56" s="395">
        <v>100</v>
      </c>
      <c r="G56" s="395">
        <v>60</v>
      </c>
      <c r="H56" s="395">
        <v>180</v>
      </c>
      <c r="I56" s="395">
        <v>108</v>
      </c>
      <c r="J56" s="396">
        <v>1.8</v>
      </c>
    </row>
    <row r="57" spans="1:10" s="70" customFormat="1" ht="94.5" customHeight="1" x14ac:dyDescent="0.25">
      <c r="A57" s="390">
        <v>54</v>
      </c>
      <c r="B57" s="390" t="s">
        <v>92</v>
      </c>
      <c r="C57" s="459" t="s">
        <v>6520</v>
      </c>
      <c r="D57" s="459"/>
      <c r="E57" s="459"/>
      <c r="F57" s="395">
        <v>130</v>
      </c>
      <c r="G57" s="395">
        <v>80</v>
      </c>
      <c r="H57" s="395">
        <v>325</v>
      </c>
      <c r="I57" s="395">
        <v>200</v>
      </c>
      <c r="J57" s="396">
        <v>2.5</v>
      </c>
    </row>
    <row r="58" spans="1:10" s="70" customFormat="1" ht="94.5" customHeight="1" x14ac:dyDescent="0.25">
      <c r="A58" s="390">
        <v>55</v>
      </c>
      <c r="B58" s="390" t="s">
        <v>93</v>
      </c>
      <c r="C58" s="459" t="s">
        <v>6521</v>
      </c>
      <c r="D58" s="459"/>
      <c r="E58" s="459"/>
      <c r="F58" s="395">
        <v>120</v>
      </c>
      <c r="G58" s="395">
        <v>70</v>
      </c>
      <c r="H58" s="395">
        <v>264</v>
      </c>
      <c r="I58" s="395">
        <v>154</v>
      </c>
      <c r="J58" s="396">
        <v>2.2000000000000002</v>
      </c>
    </row>
    <row r="59" spans="1:10" s="70" customFormat="1" ht="78.75" customHeight="1" x14ac:dyDescent="0.25">
      <c r="A59" s="390">
        <v>56</v>
      </c>
      <c r="B59" s="390" t="s">
        <v>94</v>
      </c>
      <c r="C59" s="459" t="s">
        <v>6522</v>
      </c>
      <c r="D59" s="459"/>
      <c r="E59" s="459"/>
      <c r="F59" s="395">
        <v>100</v>
      </c>
      <c r="G59" s="395">
        <v>60</v>
      </c>
      <c r="H59" s="395">
        <v>180</v>
      </c>
      <c r="I59" s="395">
        <v>108</v>
      </c>
      <c r="J59" s="396">
        <v>1.8</v>
      </c>
    </row>
    <row r="60" spans="1:10" s="70" customFormat="1" ht="31.5" x14ac:dyDescent="0.25">
      <c r="A60" s="390">
        <v>57</v>
      </c>
      <c r="B60" s="390" t="s">
        <v>1849</v>
      </c>
      <c r="C60" s="391" t="s">
        <v>3869</v>
      </c>
      <c r="D60" s="391" t="s">
        <v>99</v>
      </c>
      <c r="E60" s="391" t="s">
        <v>6418</v>
      </c>
      <c r="F60" s="392">
        <v>140</v>
      </c>
      <c r="G60" s="392">
        <v>100</v>
      </c>
      <c r="H60" s="392">
        <v>466.66666666666669</v>
      </c>
      <c r="I60" s="392">
        <v>333.33333333333331</v>
      </c>
      <c r="J60" s="393">
        <v>3.333333333333333</v>
      </c>
    </row>
    <row r="61" spans="1:10" s="70" customFormat="1" ht="94.5" customHeight="1" x14ac:dyDescent="0.25">
      <c r="A61" s="390">
        <v>58</v>
      </c>
      <c r="B61" s="390" t="s">
        <v>20</v>
      </c>
      <c r="C61" s="459" t="s">
        <v>6523</v>
      </c>
      <c r="D61" s="459"/>
      <c r="E61" s="459"/>
      <c r="F61" s="395">
        <v>130</v>
      </c>
      <c r="G61" s="395">
        <v>80</v>
      </c>
      <c r="H61" s="395">
        <v>325</v>
      </c>
      <c r="I61" s="395">
        <v>200</v>
      </c>
      <c r="J61" s="396">
        <v>2.5</v>
      </c>
    </row>
    <row r="62" spans="1:10" s="70" customFormat="1" ht="110.25" customHeight="1" x14ac:dyDescent="0.25">
      <c r="A62" s="390">
        <v>59</v>
      </c>
      <c r="B62" s="390" t="s">
        <v>21</v>
      </c>
      <c r="C62" s="459" t="s">
        <v>6524</v>
      </c>
      <c r="D62" s="459"/>
      <c r="E62" s="459"/>
      <c r="F62" s="395">
        <v>120</v>
      </c>
      <c r="G62" s="395">
        <v>70</v>
      </c>
      <c r="H62" s="395">
        <v>264</v>
      </c>
      <c r="I62" s="395">
        <v>154</v>
      </c>
      <c r="J62" s="396">
        <v>2.2000000000000002</v>
      </c>
    </row>
    <row r="63" spans="1:10" s="70" customFormat="1" ht="78.75" customHeight="1" x14ac:dyDescent="0.25">
      <c r="A63" s="390">
        <v>60</v>
      </c>
      <c r="B63" s="390" t="s">
        <v>22</v>
      </c>
      <c r="C63" s="459" t="s">
        <v>6525</v>
      </c>
      <c r="D63" s="459"/>
      <c r="E63" s="459"/>
      <c r="F63" s="395">
        <v>100</v>
      </c>
      <c r="G63" s="395">
        <v>60</v>
      </c>
      <c r="H63" s="395">
        <v>180</v>
      </c>
      <c r="I63" s="395">
        <v>108</v>
      </c>
      <c r="J63" s="396">
        <v>1.8</v>
      </c>
    </row>
    <row r="64" spans="1:10" s="70" customFormat="1" ht="94.5" customHeight="1" x14ac:dyDescent="0.25">
      <c r="A64" s="390">
        <v>61</v>
      </c>
      <c r="B64" s="390" t="s">
        <v>92</v>
      </c>
      <c r="C64" s="459" t="s">
        <v>6526</v>
      </c>
      <c r="D64" s="459"/>
      <c r="E64" s="459"/>
      <c r="F64" s="395">
        <v>130</v>
      </c>
      <c r="G64" s="395">
        <v>80</v>
      </c>
      <c r="H64" s="395">
        <v>325</v>
      </c>
      <c r="I64" s="395">
        <v>200</v>
      </c>
      <c r="J64" s="396">
        <v>2.5</v>
      </c>
    </row>
    <row r="65" spans="1:10" s="70" customFormat="1" ht="94.5" customHeight="1" x14ac:dyDescent="0.25">
      <c r="A65" s="390">
        <v>62</v>
      </c>
      <c r="B65" s="390" t="s">
        <v>93</v>
      </c>
      <c r="C65" s="459" t="s">
        <v>6527</v>
      </c>
      <c r="D65" s="459"/>
      <c r="E65" s="459"/>
      <c r="F65" s="395">
        <v>120</v>
      </c>
      <c r="G65" s="395">
        <v>70</v>
      </c>
      <c r="H65" s="395">
        <v>264</v>
      </c>
      <c r="I65" s="395">
        <v>154</v>
      </c>
      <c r="J65" s="396">
        <v>2.2000000000000002</v>
      </c>
    </row>
    <row r="66" spans="1:10" s="70" customFormat="1" ht="78.75" customHeight="1" x14ac:dyDescent="0.25">
      <c r="A66" s="390">
        <v>63</v>
      </c>
      <c r="B66" s="390" t="s">
        <v>94</v>
      </c>
      <c r="C66" s="459" t="s">
        <v>6528</v>
      </c>
      <c r="D66" s="459"/>
      <c r="E66" s="459"/>
      <c r="F66" s="395">
        <v>100</v>
      </c>
      <c r="G66" s="395">
        <v>60</v>
      </c>
      <c r="H66" s="395">
        <v>180</v>
      </c>
      <c r="I66" s="395">
        <v>108</v>
      </c>
      <c r="J66" s="396">
        <v>1.8</v>
      </c>
    </row>
    <row r="67" spans="1:10" s="18" customFormat="1" ht="110.25" customHeight="1" x14ac:dyDescent="0.25">
      <c r="A67" s="390">
        <v>64</v>
      </c>
      <c r="B67" s="390" t="s">
        <v>1852</v>
      </c>
      <c r="C67" s="391" t="s">
        <v>6423</v>
      </c>
      <c r="D67" s="391" t="s">
        <v>99</v>
      </c>
      <c r="E67" s="391" t="s">
        <v>6424</v>
      </c>
      <c r="F67" s="392">
        <v>140</v>
      </c>
      <c r="G67" s="392">
        <v>100</v>
      </c>
      <c r="H67" s="392">
        <v>466.66666666666669</v>
      </c>
      <c r="I67" s="392">
        <v>333.33333333333331</v>
      </c>
      <c r="J67" s="393">
        <v>3.333333333333333</v>
      </c>
    </row>
    <row r="68" spans="1:10" s="18" customFormat="1" ht="110.25" customHeight="1" x14ac:dyDescent="0.25">
      <c r="A68" s="390">
        <v>65</v>
      </c>
      <c r="B68" s="390" t="s">
        <v>20</v>
      </c>
      <c r="C68" s="459" t="s">
        <v>6529</v>
      </c>
      <c r="D68" s="459"/>
      <c r="E68" s="459"/>
      <c r="F68" s="395">
        <v>130</v>
      </c>
      <c r="G68" s="395">
        <v>80</v>
      </c>
      <c r="H68" s="395">
        <v>325</v>
      </c>
      <c r="I68" s="395">
        <v>200</v>
      </c>
      <c r="J68" s="396">
        <v>2.5</v>
      </c>
    </row>
    <row r="69" spans="1:10" s="18" customFormat="1" ht="110.25" customHeight="1" x14ac:dyDescent="0.25">
      <c r="A69" s="390">
        <v>66</v>
      </c>
      <c r="B69" s="390" t="s">
        <v>21</v>
      </c>
      <c r="C69" s="459" t="s">
        <v>6530</v>
      </c>
      <c r="D69" s="459"/>
      <c r="E69" s="459"/>
      <c r="F69" s="395">
        <v>120</v>
      </c>
      <c r="G69" s="395">
        <v>70</v>
      </c>
      <c r="H69" s="395">
        <v>264</v>
      </c>
      <c r="I69" s="395">
        <v>154</v>
      </c>
      <c r="J69" s="396">
        <v>2.2000000000000002</v>
      </c>
    </row>
    <row r="70" spans="1:10" s="18" customFormat="1" ht="94.5" customHeight="1" x14ac:dyDescent="0.25">
      <c r="A70" s="390">
        <v>67</v>
      </c>
      <c r="B70" s="390" t="s">
        <v>22</v>
      </c>
      <c r="C70" s="459" t="s">
        <v>6531</v>
      </c>
      <c r="D70" s="459"/>
      <c r="E70" s="459"/>
      <c r="F70" s="395">
        <v>100</v>
      </c>
      <c r="G70" s="395">
        <v>60</v>
      </c>
      <c r="H70" s="395">
        <v>180</v>
      </c>
      <c r="I70" s="395">
        <v>108</v>
      </c>
      <c r="J70" s="396">
        <v>1.8</v>
      </c>
    </row>
    <row r="71" spans="1:10" s="18" customFormat="1" ht="110.25" customHeight="1" x14ac:dyDescent="0.25">
      <c r="A71" s="390">
        <v>68</v>
      </c>
      <c r="B71" s="390" t="s">
        <v>92</v>
      </c>
      <c r="C71" s="459" t="s">
        <v>6532</v>
      </c>
      <c r="D71" s="459"/>
      <c r="E71" s="459"/>
      <c r="F71" s="395">
        <v>130</v>
      </c>
      <c r="G71" s="395">
        <v>80</v>
      </c>
      <c r="H71" s="395">
        <v>325</v>
      </c>
      <c r="I71" s="395">
        <v>200</v>
      </c>
      <c r="J71" s="396">
        <v>2.5</v>
      </c>
    </row>
    <row r="72" spans="1:10" s="18" customFormat="1" ht="110.25" customHeight="1" x14ac:dyDescent="0.25">
      <c r="A72" s="390">
        <v>69</v>
      </c>
      <c r="B72" s="390" t="s">
        <v>93</v>
      </c>
      <c r="C72" s="459" t="s">
        <v>6533</v>
      </c>
      <c r="D72" s="459"/>
      <c r="E72" s="459"/>
      <c r="F72" s="395">
        <v>120</v>
      </c>
      <c r="G72" s="395">
        <v>70</v>
      </c>
      <c r="H72" s="395">
        <v>264</v>
      </c>
      <c r="I72" s="395">
        <v>154</v>
      </c>
      <c r="J72" s="396">
        <v>2.2000000000000002</v>
      </c>
    </row>
    <row r="73" spans="1:10" s="18" customFormat="1" ht="94.5" customHeight="1" x14ac:dyDescent="0.25">
      <c r="A73" s="390">
        <v>70</v>
      </c>
      <c r="B73" s="390" t="s">
        <v>94</v>
      </c>
      <c r="C73" s="459" t="s">
        <v>6534</v>
      </c>
      <c r="D73" s="459"/>
      <c r="E73" s="459"/>
      <c r="F73" s="395">
        <v>100</v>
      </c>
      <c r="G73" s="395">
        <v>60</v>
      </c>
      <c r="H73" s="395">
        <v>180</v>
      </c>
      <c r="I73" s="395">
        <v>108</v>
      </c>
      <c r="J73" s="396">
        <v>1.8</v>
      </c>
    </row>
    <row r="74" spans="1:10" s="18" customFormat="1" ht="63" x14ac:dyDescent="0.25">
      <c r="A74" s="390">
        <v>71</v>
      </c>
      <c r="B74" s="390" t="s">
        <v>1855</v>
      </c>
      <c r="C74" s="391" t="s">
        <v>6429</v>
      </c>
      <c r="D74" s="391" t="s">
        <v>99</v>
      </c>
      <c r="E74" s="391" t="s">
        <v>6430</v>
      </c>
      <c r="F74" s="392">
        <v>140</v>
      </c>
      <c r="G74" s="392">
        <v>100</v>
      </c>
      <c r="H74" s="392">
        <v>466.66666666666669</v>
      </c>
      <c r="I74" s="392">
        <v>333.33333333333331</v>
      </c>
      <c r="J74" s="393">
        <v>3.333333333333333</v>
      </c>
    </row>
    <row r="75" spans="1:10" s="18" customFormat="1" ht="114.75" customHeight="1" x14ac:dyDescent="0.25">
      <c r="A75" s="390">
        <v>72</v>
      </c>
      <c r="B75" s="390" t="s">
        <v>20</v>
      </c>
      <c r="C75" s="459" t="s">
        <v>6535</v>
      </c>
      <c r="D75" s="459"/>
      <c r="E75" s="459"/>
      <c r="F75" s="395">
        <v>130</v>
      </c>
      <c r="G75" s="395">
        <v>80</v>
      </c>
      <c r="H75" s="395">
        <v>325</v>
      </c>
      <c r="I75" s="395">
        <v>200</v>
      </c>
      <c r="J75" s="396">
        <v>2.5</v>
      </c>
    </row>
    <row r="76" spans="1:10" s="18" customFormat="1" ht="86.25" customHeight="1" x14ac:dyDescent="0.25">
      <c r="A76" s="390">
        <v>73</v>
      </c>
      <c r="B76" s="390" t="s">
        <v>21</v>
      </c>
      <c r="C76" s="459" t="s">
        <v>6536</v>
      </c>
      <c r="D76" s="459"/>
      <c r="E76" s="459"/>
      <c r="F76" s="395">
        <v>120</v>
      </c>
      <c r="G76" s="395">
        <v>70</v>
      </c>
      <c r="H76" s="395">
        <v>264</v>
      </c>
      <c r="I76" s="395">
        <v>154</v>
      </c>
      <c r="J76" s="396">
        <v>2.2000000000000002</v>
      </c>
    </row>
    <row r="77" spans="1:10" s="18" customFormat="1" ht="94.5" customHeight="1" x14ac:dyDescent="0.25">
      <c r="A77" s="390">
        <v>74</v>
      </c>
      <c r="B77" s="390" t="s">
        <v>22</v>
      </c>
      <c r="C77" s="459" t="s">
        <v>6537</v>
      </c>
      <c r="D77" s="459"/>
      <c r="E77" s="459"/>
      <c r="F77" s="395">
        <v>100</v>
      </c>
      <c r="G77" s="395">
        <v>60</v>
      </c>
      <c r="H77" s="395">
        <v>180</v>
      </c>
      <c r="I77" s="395">
        <v>108</v>
      </c>
      <c r="J77" s="396">
        <v>1.8</v>
      </c>
    </row>
    <row r="78" spans="1:10" s="18" customFormat="1" ht="102" customHeight="1" x14ac:dyDescent="0.25">
      <c r="A78" s="390">
        <v>75</v>
      </c>
      <c r="B78" s="390" t="s">
        <v>92</v>
      </c>
      <c r="C78" s="459" t="s">
        <v>6538</v>
      </c>
      <c r="D78" s="459"/>
      <c r="E78" s="459"/>
      <c r="F78" s="395">
        <v>130</v>
      </c>
      <c r="G78" s="395">
        <v>80</v>
      </c>
      <c r="H78" s="395">
        <v>325</v>
      </c>
      <c r="I78" s="395">
        <v>200</v>
      </c>
      <c r="J78" s="396">
        <v>2.5</v>
      </c>
    </row>
    <row r="79" spans="1:10" s="18" customFormat="1" ht="111" customHeight="1" x14ac:dyDescent="0.25">
      <c r="A79" s="390">
        <v>76</v>
      </c>
      <c r="B79" s="390" t="s">
        <v>93</v>
      </c>
      <c r="C79" s="459" t="s">
        <v>6539</v>
      </c>
      <c r="D79" s="459"/>
      <c r="E79" s="459"/>
      <c r="F79" s="395">
        <v>120</v>
      </c>
      <c r="G79" s="395">
        <v>70</v>
      </c>
      <c r="H79" s="395">
        <v>264</v>
      </c>
      <c r="I79" s="395">
        <v>154</v>
      </c>
      <c r="J79" s="396">
        <v>2.2000000000000002</v>
      </c>
    </row>
    <row r="80" spans="1:10" s="18" customFormat="1" ht="94.5" customHeight="1" x14ac:dyDescent="0.25">
      <c r="A80" s="390">
        <v>77</v>
      </c>
      <c r="B80" s="390" t="s">
        <v>94</v>
      </c>
      <c r="C80" s="459" t="s">
        <v>6540</v>
      </c>
      <c r="D80" s="459"/>
      <c r="E80" s="459"/>
      <c r="F80" s="395">
        <v>100</v>
      </c>
      <c r="G80" s="395">
        <v>60</v>
      </c>
      <c r="H80" s="395">
        <v>180</v>
      </c>
      <c r="I80" s="395">
        <v>108</v>
      </c>
      <c r="J80" s="396">
        <v>1.8</v>
      </c>
    </row>
    <row r="81" spans="1:10" s="18" customFormat="1" ht="31.5" x14ac:dyDescent="0.25">
      <c r="A81" s="390">
        <v>78</v>
      </c>
      <c r="B81" s="390" t="s">
        <v>1863</v>
      </c>
      <c r="C81" s="391" t="s">
        <v>1861</v>
      </c>
      <c r="D81" s="391" t="s">
        <v>99</v>
      </c>
      <c r="E81" s="391" t="s">
        <v>6435</v>
      </c>
      <c r="F81" s="392">
        <v>140</v>
      </c>
      <c r="G81" s="392">
        <v>100</v>
      </c>
      <c r="H81" s="392">
        <v>466.66666666666669</v>
      </c>
      <c r="I81" s="392">
        <v>333.33333333333331</v>
      </c>
      <c r="J81" s="393">
        <v>3.333333333333333</v>
      </c>
    </row>
    <row r="82" spans="1:10" s="18" customFormat="1" ht="94.5" customHeight="1" x14ac:dyDescent="0.25">
      <c r="A82" s="390">
        <v>79</v>
      </c>
      <c r="B82" s="390" t="s">
        <v>20</v>
      </c>
      <c r="C82" s="459" t="s">
        <v>6541</v>
      </c>
      <c r="D82" s="459"/>
      <c r="E82" s="459"/>
      <c r="F82" s="395">
        <v>130</v>
      </c>
      <c r="G82" s="395">
        <v>80</v>
      </c>
      <c r="H82" s="395">
        <v>325</v>
      </c>
      <c r="I82" s="395">
        <v>200</v>
      </c>
      <c r="J82" s="396">
        <v>2.5</v>
      </c>
    </row>
    <row r="83" spans="1:10" s="18" customFormat="1" ht="110.25" customHeight="1" x14ac:dyDescent="0.25">
      <c r="A83" s="390">
        <v>80</v>
      </c>
      <c r="B83" s="390" t="s">
        <v>21</v>
      </c>
      <c r="C83" s="459" t="s">
        <v>6542</v>
      </c>
      <c r="D83" s="459"/>
      <c r="E83" s="459"/>
      <c r="F83" s="395">
        <v>120</v>
      </c>
      <c r="G83" s="395">
        <v>70</v>
      </c>
      <c r="H83" s="395">
        <v>264</v>
      </c>
      <c r="I83" s="395">
        <v>154</v>
      </c>
      <c r="J83" s="396">
        <v>2.2000000000000002</v>
      </c>
    </row>
    <row r="84" spans="1:10" s="18" customFormat="1" ht="78.75" customHeight="1" x14ac:dyDescent="0.25">
      <c r="A84" s="390">
        <v>81</v>
      </c>
      <c r="B84" s="390" t="s">
        <v>22</v>
      </c>
      <c r="C84" s="459" t="s">
        <v>6543</v>
      </c>
      <c r="D84" s="459"/>
      <c r="E84" s="459"/>
      <c r="F84" s="395">
        <v>100</v>
      </c>
      <c r="G84" s="395">
        <v>60</v>
      </c>
      <c r="H84" s="395">
        <v>180</v>
      </c>
      <c r="I84" s="395">
        <v>108</v>
      </c>
      <c r="J84" s="396">
        <v>1.8</v>
      </c>
    </row>
    <row r="85" spans="1:10" s="18" customFormat="1" ht="94.5" customHeight="1" x14ac:dyDescent="0.25">
      <c r="A85" s="390">
        <v>82</v>
      </c>
      <c r="B85" s="390" t="s">
        <v>92</v>
      </c>
      <c r="C85" s="459" t="s">
        <v>6544</v>
      </c>
      <c r="D85" s="459"/>
      <c r="E85" s="459"/>
      <c r="F85" s="395">
        <v>130</v>
      </c>
      <c r="G85" s="395">
        <v>80</v>
      </c>
      <c r="H85" s="395">
        <v>325</v>
      </c>
      <c r="I85" s="395">
        <v>200</v>
      </c>
      <c r="J85" s="396">
        <v>2.5</v>
      </c>
    </row>
    <row r="86" spans="1:10" s="18" customFormat="1" ht="94.5" customHeight="1" x14ac:dyDescent="0.25">
      <c r="A86" s="390">
        <v>83</v>
      </c>
      <c r="B86" s="390" t="s">
        <v>93</v>
      </c>
      <c r="C86" s="459" t="s">
        <v>6545</v>
      </c>
      <c r="D86" s="459"/>
      <c r="E86" s="459"/>
      <c r="F86" s="395">
        <v>120</v>
      </c>
      <c r="G86" s="395">
        <v>70</v>
      </c>
      <c r="H86" s="395">
        <v>264</v>
      </c>
      <c r="I86" s="395">
        <v>154</v>
      </c>
      <c r="J86" s="396">
        <v>2.2000000000000002</v>
      </c>
    </row>
    <row r="87" spans="1:10" s="18" customFormat="1" ht="78.75" customHeight="1" x14ac:dyDescent="0.25">
      <c r="A87" s="390">
        <v>84</v>
      </c>
      <c r="B87" s="390" t="s">
        <v>94</v>
      </c>
      <c r="C87" s="459" t="s">
        <v>6546</v>
      </c>
      <c r="D87" s="459"/>
      <c r="E87" s="459"/>
      <c r="F87" s="395">
        <v>100</v>
      </c>
      <c r="G87" s="395">
        <v>60</v>
      </c>
      <c r="H87" s="395">
        <v>180</v>
      </c>
      <c r="I87" s="395">
        <v>108</v>
      </c>
      <c r="J87" s="396">
        <v>1.8</v>
      </c>
    </row>
    <row r="88" spans="1:10" s="18" customFormat="1" ht="63" x14ac:dyDescent="0.25">
      <c r="A88" s="390">
        <v>85</v>
      </c>
      <c r="B88" s="390" t="s">
        <v>1866</v>
      </c>
      <c r="C88" s="391" t="s">
        <v>1861</v>
      </c>
      <c r="D88" s="391" t="s">
        <v>6440</v>
      </c>
      <c r="E88" s="391" t="s">
        <v>6441</v>
      </c>
      <c r="F88" s="392">
        <v>140</v>
      </c>
      <c r="G88" s="392">
        <v>100</v>
      </c>
      <c r="H88" s="392">
        <v>466.66666666666669</v>
      </c>
      <c r="I88" s="392">
        <v>333.33333333333331</v>
      </c>
      <c r="J88" s="393">
        <v>3.333333333333333</v>
      </c>
    </row>
    <row r="89" spans="1:10" s="18" customFormat="1" ht="94.5" customHeight="1" x14ac:dyDescent="0.25">
      <c r="A89" s="390">
        <v>86</v>
      </c>
      <c r="B89" s="390" t="s">
        <v>20</v>
      </c>
      <c r="C89" s="459" t="s">
        <v>6547</v>
      </c>
      <c r="D89" s="459"/>
      <c r="E89" s="459"/>
      <c r="F89" s="395">
        <v>130</v>
      </c>
      <c r="G89" s="395">
        <v>80</v>
      </c>
      <c r="H89" s="395">
        <v>325</v>
      </c>
      <c r="I89" s="395">
        <v>200</v>
      </c>
      <c r="J89" s="396">
        <v>2.5</v>
      </c>
    </row>
    <row r="90" spans="1:10" s="18" customFormat="1" ht="110.25" customHeight="1" x14ac:dyDescent="0.25">
      <c r="A90" s="390">
        <v>87</v>
      </c>
      <c r="B90" s="390" t="s">
        <v>21</v>
      </c>
      <c r="C90" s="459" t="s">
        <v>6548</v>
      </c>
      <c r="D90" s="459"/>
      <c r="E90" s="459"/>
      <c r="F90" s="395">
        <v>120</v>
      </c>
      <c r="G90" s="395">
        <v>70</v>
      </c>
      <c r="H90" s="395">
        <v>264</v>
      </c>
      <c r="I90" s="395">
        <v>154</v>
      </c>
      <c r="J90" s="396">
        <v>2.2000000000000002</v>
      </c>
    </row>
    <row r="91" spans="1:10" s="18" customFormat="1" ht="110.25" customHeight="1" x14ac:dyDescent="0.25">
      <c r="A91" s="390">
        <v>88</v>
      </c>
      <c r="B91" s="390" t="s">
        <v>22</v>
      </c>
      <c r="C91" s="459" t="s">
        <v>6549</v>
      </c>
      <c r="D91" s="459"/>
      <c r="E91" s="459"/>
      <c r="F91" s="395">
        <v>100</v>
      </c>
      <c r="G91" s="395">
        <v>60</v>
      </c>
      <c r="H91" s="395">
        <v>180</v>
      </c>
      <c r="I91" s="395">
        <v>108</v>
      </c>
      <c r="J91" s="396">
        <v>1.8</v>
      </c>
    </row>
    <row r="92" spans="1:10" s="18" customFormat="1" ht="94.5" customHeight="1" x14ac:dyDescent="0.25">
      <c r="A92" s="390">
        <v>89</v>
      </c>
      <c r="B92" s="390" t="s">
        <v>92</v>
      </c>
      <c r="C92" s="459" t="s">
        <v>6550</v>
      </c>
      <c r="D92" s="459"/>
      <c r="E92" s="459"/>
      <c r="F92" s="395">
        <v>130</v>
      </c>
      <c r="G92" s="395">
        <v>80</v>
      </c>
      <c r="H92" s="395">
        <v>325</v>
      </c>
      <c r="I92" s="395">
        <v>200</v>
      </c>
      <c r="J92" s="396">
        <v>2.5</v>
      </c>
    </row>
    <row r="93" spans="1:10" s="18" customFormat="1" ht="94.5" customHeight="1" x14ac:dyDescent="0.25">
      <c r="A93" s="390">
        <v>90</v>
      </c>
      <c r="B93" s="390" t="s">
        <v>93</v>
      </c>
      <c r="C93" s="459" t="s">
        <v>6551</v>
      </c>
      <c r="D93" s="459"/>
      <c r="E93" s="459"/>
      <c r="F93" s="395">
        <v>120</v>
      </c>
      <c r="G93" s="395">
        <v>70</v>
      </c>
      <c r="H93" s="395">
        <v>264</v>
      </c>
      <c r="I93" s="395">
        <v>154</v>
      </c>
      <c r="J93" s="396">
        <v>2.2000000000000002</v>
      </c>
    </row>
    <row r="94" spans="1:10" s="18" customFormat="1" ht="110.25" customHeight="1" x14ac:dyDescent="0.25">
      <c r="A94" s="390">
        <v>91</v>
      </c>
      <c r="B94" s="390" t="s">
        <v>94</v>
      </c>
      <c r="C94" s="459" t="s">
        <v>6552</v>
      </c>
      <c r="D94" s="459"/>
      <c r="E94" s="459"/>
      <c r="F94" s="395">
        <v>100</v>
      </c>
      <c r="G94" s="395">
        <v>60</v>
      </c>
      <c r="H94" s="395">
        <v>180</v>
      </c>
      <c r="I94" s="395">
        <v>108</v>
      </c>
      <c r="J94" s="396">
        <v>1.8</v>
      </c>
    </row>
    <row r="95" spans="1:10" s="18" customFormat="1" ht="31.5" x14ac:dyDescent="0.25">
      <c r="A95" s="390">
        <v>92</v>
      </c>
      <c r="B95" s="390" t="s">
        <v>1547</v>
      </c>
      <c r="C95" s="391" t="s">
        <v>105</v>
      </c>
      <c r="D95" s="391" t="s">
        <v>99</v>
      </c>
      <c r="E95" s="391" t="s">
        <v>6442</v>
      </c>
      <c r="F95" s="392">
        <v>140</v>
      </c>
      <c r="G95" s="392">
        <v>100</v>
      </c>
      <c r="H95" s="392">
        <v>466.66666666666669</v>
      </c>
      <c r="I95" s="392">
        <v>333.33333333333331</v>
      </c>
      <c r="J95" s="393">
        <v>3.333333333333333</v>
      </c>
    </row>
    <row r="96" spans="1:10" s="18" customFormat="1" ht="94.5" customHeight="1" x14ac:dyDescent="0.25">
      <c r="A96" s="390">
        <v>93</v>
      </c>
      <c r="B96" s="390" t="s">
        <v>20</v>
      </c>
      <c r="C96" s="459" t="s">
        <v>6553</v>
      </c>
      <c r="D96" s="459"/>
      <c r="E96" s="459"/>
      <c r="F96" s="395">
        <v>130</v>
      </c>
      <c r="G96" s="395">
        <v>80</v>
      </c>
      <c r="H96" s="395">
        <v>325</v>
      </c>
      <c r="I96" s="395">
        <v>200</v>
      </c>
      <c r="J96" s="396">
        <v>2.5</v>
      </c>
    </row>
    <row r="97" spans="1:10" s="18" customFormat="1" ht="110.25" customHeight="1" x14ac:dyDescent="0.25">
      <c r="A97" s="390">
        <v>94</v>
      </c>
      <c r="B97" s="390" t="s">
        <v>21</v>
      </c>
      <c r="C97" s="459" t="s">
        <v>6554</v>
      </c>
      <c r="D97" s="459"/>
      <c r="E97" s="459"/>
      <c r="F97" s="395">
        <v>120</v>
      </c>
      <c r="G97" s="395">
        <v>70</v>
      </c>
      <c r="H97" s="395">
        <v>264</v>
      </c>
      <c r="I97" s="395">
        <v>154</v>
      </c>
      <c r="J97" s="396">
        <v>2.2000000000000002</v>
      </c>
    </row>
    <row r="98" spans="1:10" s="18" customFormat="1" ht="78.75" customHeight="1" x14ac:dyDescent="0.25">
      <c r="A98" s="390">
        <v>95</v>
      </c>
      <c r="B98" s="390" t="s">
        <v>22</v>
      </c>
      <c r="C98" s="459" t="s">
        <v>6555</v>
      </c>
      <c r="D98" s="459"/>
      <c r="E98" s="459"/>
      <c r="F98" s="395">
        <v>100</v>
      </c>
      <c r="G98" s="395">
        <v>60</v>
      </c>
      <c r="H98" s="395">
        <v>180</v>
      </c>
      <c r="I98" s="395">
        <v>108</v>
      </c>
      <c r="J98" s="396">
        <v>1.8</v>
      </c>
    </row>
    <row r="99" spans="1:10" s="18" customFormat="1" ht="94.5" customHeight="1" x14ac:dyDescent="0.25">
      <c r="A99" s="390">
        <v>96</v>
      </c>
      <c r="B99" s="390" t="s">
        <v>92</v>
      </c>
      <c r="C99" s="459" t="s">
        <v>6556</v>
      </c>
      <c r="D99" s="459"/>
      <c r="E99" s="459"/>
      <c r="F99" s="395">
        <v>130</v>
      </c>
      <c r="G99" s="395">
        <v>80</v>
      </c>
      <c r="H99" s="395">
        <v>325</v>
      </c>
      <c r="I99" s="395">
        <v>200</v>
      </c>
      <c r="J99" s="396">
        <v>2.5</v>
      </c>
    </row>
    <row r="100" spans="1:10" s="18" customFormat="1" ht="94.5" customHeight="1" x14ac:dyDescent="0.25">
      <c r="A100" s="390">
        <v>97</v>
      </c>
      <c r="B100" s="390" t="s">
        <v>93</v>
      </c>
      <c r="C100" s="459" t="s">
        <v>6557</v>
      </c>
      <c r="D100" s="459"/>
      <c r="E100" s="459"/>
      <c r="F100" s="395">
        <v>120</v>
      </c>
      <c r="G100" s="395">
        <v>70</v>
      </c>
      <c r="H100" s="395">
        <v>264</v>
      </c>
      <c r="I100" s="395">
        <v>154</v>
      </c>
      <c r="J100" s="396">
        <v>2.2000000000000002</v>
      </c>
    </row>
    <row r="101" spans="1:10" s="18" customFormat="1" ht="78.75" customHeight="1" x14ac:dyDescent="0.25">
      <c r="A101" s="390">
        <v>98</v>
      </c>
      <c r="B101" s="390" t="s">
        <v>94</v>
      </c>
      <c r="C101" s="459" t="s">
        <v>6558</v>
      </c>
      <c r="D101" s="459"/>
      <c r="E101" s="459"/>
      <c r="F101" s="395">
        <v>100</v>
      </c>
      <c r="G101" s="395">
        <v>60</v>
      </c>
      <c r="H101" s="395">
        <v>180</v>
      </c>
      <c r="I101" s="395">
        <v>108</v>
      </c>
      <c r="J101" s="396">
        <v>1.8</v>
      </c>
    </row>
    <row r="102" spans="1:10" s="18" customFormat="1" ht="31.5" x14ac:dyDescent="0.25">
      <c r="A102" s="390">
        <v>99</v>
      </c>
      <c r="B102" s="390" t="s">
        <v>1550</v>
      </c>
      <c r="C102" s="391" t="s">
        <v>105</v>
      </c>
      <c r="D102" s="391" t="s">
        <v>6442</v>
      </c>
      <c r="E102" s="391" t="s">
        <v>6456</v>
      </c>
      <c r="F102" s="392">
        <v>140</v>
      </c>
      <c r="G102" s="392">
        <v>100</v>
      </c>
      <c r="H102" s="392">
        <v>466.66666666666669</v>
      </c>
      <c r="I102" s="392">
        <v>333.33333333333331</v>
      </c>
      <c r="J102" s="393">
        <v>3.333333333333333</v>
      </c>
    </row>
    <row r="103" spans="1:10" s="18" customFormat="1" ht="94.5" customHeight="1" x14ac:dyDescent="0.25">
      <c r="A103" s="390">
        <v>100</v>
      </c>
      <c r="B103" s="390" t="s">
        <v>20</v>
      </c>
      <c r="C103" s="459" t="s">
        <v>6559</v>
      </c>
      <c r="D103" s="459"/>
      <c r="E103" s="459"/>
      <c r="F103" s="395">
        <v>130</v>
      </c>
      <c r="G103" s="395">
        <v>80</v>
      </c>
      <c r="H103" s="395">
        <v>325</v>
      </c>
      <c r="I103" s="395">
        <v>200</v>
      </c>
      <c r="J103" s="396">
        <v>2.5</v>
      </c>
    </row>
    <row r="104" spans="1:10" s="18" customFormat="1" ht="110.25" customHeight="1" x14ac:dyDescent="0.25">
      <c r="A104" s="390">
        <v>101</v>
      </c>
      <c r="B104" s="390" t="s">
        <v>21</v>
      </c>
      <c r="C104" s="459" t="s">
        <v>6560</v>
      </c>
      <c r="D104" s="459"/>
      <c r="E104" s="459"/>
      <c r="F104" s="395">
        <v>120</v>
      </c>
      <c r="G104" s="395">
        <v>70</v>
      </c>
      <c r="H104" s="395">
        <v>264</v>
      </c>
      <c r="I104" s="395">
        <v>154</v>
      </c>
      <c r="J104" s="396">
        <v>2.2000000000000002</v>
      </c>
    </row>
    <row r="105" spans="1:10" s="18" customFormat="1" ht="78.75" customHeight="1" x14ac:dyDescent="0.25">
      <c r="A105" s="390">
        <v>102</v>
      </c>
      <c r="B105" s="390" t="s">
        <v>22</v>
      </c>
      <c r="C105" s="459" t="s">
        <v>6561</v>
      </c>
      <c r="D105" s="459"/>
      <c r="E105" s="459"/>
      <c r="F105" s="395">
        <v>100</v>
      </c>
      <c r="G105" s="395">
        <v>60</v>
      </c>
      <c r="H105" s="395">
        <v>180</v>
      </c>
      <c r="I105" s="395">
        <v>108</v>
      </c>
      <c r="J105" s="396">
        <v>1.8</v>
      </c>
    </row>
    <row r="106" spans="1:10" s="18" customFormat="1" ht="94.5" customHeight="1" x14ac:dyDescent="0.25">
      <c r="A106" s="390">
        <v>103</v>
      </c>
      <c r="B106" s="390" t="s">
        <v>92</v>
      </c>
      <c r="C106" s="459" t="s">
        <v>6562</v>
      </c>
      <c r="D106" s="459"/>
      <c r="E106" s="459"/>
      <c r="F106" s="395">
        <v>130</v>
      </c>
      <c r="G106" s="395">
        <v>80</v>
      </c>
      <c r="H106" s="395">
        <v>325</v>
      </c>
      <c r="I106" s="395">
        <v>200</v>
      </c>
      <c r="J106" s="396">
        <v>2.5</v>
      </c>
    </row>
    <row r="107" spans="1:10" s="18" customFormat="1" ht="94.5" customHeight="1" x14ac:dyDescent="0.25">
      <c r="A107" s="390">
        <v>104</v>
      </c>
      <c r="B107" s="390" t="s">
        <v>93</v>
      </c>
      <c r="C107" s="459" t="s">
        <v>6563</v>
      </c>
      <c r="D107" s="459"/>
      <c r="E107" s="459"/>
      <c r="F107" s="395">
        <v>120</v>
      </c>
      <c r="G107" s="395">
        <v>70</v>
      </c>
      <c r="H107" s="395">
        <v>264</v>
      </c>
      <c r="I107" s="395">
        <v>154</v>
      </c>
      <c r="J107" s="396">
        <v>2.2000000000000002</v>
      </c>
    </row>
    <row r="108" spans="1:10" s="18" customFormat="1" ht="78.75" customHeight="1" x14ac:dyDescent="0.25">
      <c r="A108" s="390">
        <v>105</v>
      </c>
      <c r="B108" s="390" t="s">
        <v>94</v>
      </c>
      <c r="C108" s="459" t="s">
        <v>6564</v>
      </c>
      <c r="D108" s="459"/>
      <c r="E108" s="459"/>
      <c r="F108" s="395">
        <v>100</v>
      </c>
      <c r="G108" s="395">
        <v>60</v>
      </c>
      <c r="H108" s="395">
        <v>180</v>
      </c>
      <c r="I108" s="395">
        <v>108</v>
      </c>
      <c r="J108" s="396">
        <v>1.8</v>
      </c>
    </row>
    <row r="109" spans="1:10" s="18" customFormat="1" ht="47.25" x14ac:dyDescent="0.25">
      <c r="A109" s="390">
        <v>106</v>
      </c>
      <c r="B109" s="390" t="s">
        <v>1558</v>
      </c>
      <c r="C109" s="391" t="s">
        <v>105</v>
      </c>
      <c r="D109" s="391" t="s">
        <v>6457</v>
      </c>
      <c r="E109" s="391">
        <v>0</v>
      </c>
      <c r="F109" s="392">
        <v>140</v>
      </c>
      <c r="G109" s="392">
        <v>100</v>
      </c>
      <c r="H109" s="392">
        <v>466.66666666666669</v>
      </c>
      <c r="I109" s="392">
        <v>333.33333333333331</v>
      </c>
      <c r="J109" s="393">
        <v>3.333333333333333</v>
      </c>
    </row>
    <row r="110" spans="1:10" s="18" customFormat="1" ht="94.5" customHeight="1" x14ac:dyDescent="0.25">
      <c r="A110" s="390">
        <v>107</v>
      </c>
      <c r="B110" s="390" t="s">
        <v>20</v>
      </c>
      <c r="C110" s="459" t="s">
        <v>6565</v>
      </c>
      <c r="D110" s="459"/>
      <c r="E110" s="459"/>
      <c r="F110" s="395">
        <v>130</v>
      </c>
      <c r="G110" s="395">
        <v>80</v>
      </c>
      <c r="H110" s="395">
        <v>325</v>
      </c>
      <c r="I110" s="395">
        <v>200</v>
      </c>
      <c r="J110" s="396">
        <v>2.5</v>
      </c>
    </row>
    <row r="111" spans="1:10" s="18" customFormat="1" ht="110.25" customHeight="1" x14ac:dyDescent="0.25">
      <c r="A111" s="390">
        <v>108</v>
      </c>
      <c r="B111" s="390" t="s">
        <v>21</v>
      </c>
      <c r="C111" s="459" t="s">
        <v>6566</v>
      </c>
      <c r="D111" s="459"/>
      <c r="E111" s="459"/>
      <c r="F111" s="395">
        <v>120</v>
      </c>
      <c r="G111" s="395">
        <v>70</v>
      </c>
      <c r="H111" s="395">
        <v>264</v>
      </c>
      <c r="I111" s="395">
        <v>154</v>
      </c>
      <c r="J111" s="396">
        <v>2.2000000000000002</v>
      </c>
    </row>
    <row r="112" spans="1:10" s="18" customFormat="1" ht="94.5" customHeight="1" x14ac:dyDescent="0.25">
      <c r="A112" s="390">
        <v>109</v>
      </c>
      <c r="B112" s="390" t="s">
        <v>22</v>
      </c>
      <c r="C112" s="459" t="s">
        <v>6567</v>
      </c>
      <c r="D112" s="459"/>
      <c r="E112" s="459"/>
      <c r="F112" s="395">
        <v>100</v>
      </c>
      <c r="G112" s="395">
        <v>60</v>
      </c>
      <c r="H112" s="395">
        <v>180</v>
      </c>
      <c r="I112" s="395">
        <v>108</v>
      </c>
      <c r="J112" s="396">
        <v>1.8</v>
      </c>
    </row>
    <row r="113" spans="1:10" s="18" customFormat="1" ht="94.5" customHeight="1" x14ac:dyDescent="0.25">
      <c r="A113" s="390">
        <v>110</v>
      </c>
      <c r="B113" s="390" t="s">
        <v>92</v>
      </c>
      <c r="C113" s="459" t="s">
        <v>6568</v>
      </c>
      <c r="D113" s="459"/>
      <c r="E113" s="459"/>
      <c r="F113" s="395">
        <v>130</v>
      </c>
      <c r="G113" s="395">
        <v>80</v>
      </c>
      <c r="H113" s="395">
        <v>325</v>
      </c>
      <c r="I113" s="395">
        <v>200</v>
      </c>
      <c r="J113" s="396">
        <v>2.5</v>
      </c>
    </row>
    <row r="114" spans="1:10" s="18" customFormat="1" ht="94.5" customHeight="1" x14ac:dyDescent="0.25">
      <c r="A114" s="390">
        <v>111</v>
      </c>
      <c r="B114" s="390" t="s">
        <v>93</v>
      </c>
      <c r="C114" s="459" t="s">
        <v>6569</v>
      </c>
      <c r="D114" s="459"/>
      <c r="E114" s="459"/>
      <c r="F114" s="395">
        <v>120</v>
      </c>
      <c r="G114" s="395">
        <v>70</v>
      </c>
      <c r="H114" s="395">
        <v>264</v>
      </c>
      <c r="I114" s="395">
        <v>154</v>
      </c>
      <c r="J114" s="396">
        <v>2.2000000000000002</v>
      </c>
    </row>
    <row r="115" spans="1:10" s="18" customFormat="1" ht="94.5" customHeight="1" x14ac:dyDescent="0.25">
      <c r="A115" s="390">
        <v>112</v>
      </c>
      <c r="B115" s="390" t="s">
        <v>94</v>
      </c>
      <c r="C115" s="459" t="s">
        <v>6570</v>
      </c>
      <c r="D115" s="459"/>
      <c r="E115" s="459"/>
      <c r="F115" s="395">
        <v>100</v>
      </c>
      <c r="G115" s="395">
        <v>60</v>
      </c>
      <c r="H115" s="395">
        <v>180</v>
      </c>
      <c r="I115" s="395">
        <v>108</v>
      </c>
      <c r="J115" s="396">
        <v>1.8</v>
      </c>
    </row>
    <row r="116" spans="1:10" s="18" customFormat="1" ht="63" x14ac:dyDescent="0.25">
      <c r="A116" s="390">
        <v>113</v>
      </c>
      <c r="B116" s="390" t="s">
        <v>1562</v>
      </c>
      <c r="C116" s="391" t="s">
        <v>105</v>
      </c>
      <c r="D116" s="391" t="s">
        <v>6443</v>
      </c>
      <c r="E116" s="391" t="s">
        <v>6444</v>
      </c>
      <c r="F116" s="392">
        <v>140</v>
      </c>
      <c r="G116" s="392">
        <v>100</v>
      </c>
      <c r="H116" s="392">
        <v>466.66666666666669</v>
      </c>
      <c r="I116" s="392">
        <v>333.33333333333331</v>
      </c>
      <c r="J116" s="393">
        <v>3.333333333333333</v>
      </c>
    </row>
    <row r="117" spans="1:10" s="18" customFormat="1" ht="94.5" customHeight="1" x14ac:dyDescent="0.25">
      <c r="A117" s="390">
        <v>114</v>
      </c>
      <c r="B117" s="390" t="s">
        <v>20</v>
      </c>
      <c r="C117" s="459" t="s">
        <v>6571</v>
      </c>
      <c r="D117" s="459"/>
      <c r="E117" s="459"/>
      <c r="F117" s="395">
        <v>130</v>
      </c>
      <c r="G117" s="395">
        <v>80</v>
      </c>
      <c r="H117" s="395">
        <v>325</v>
      </c>
      <c r="I117" s="395">
        <v>200</v>
      </c>
      <c r="J117" s="396">
        <v>2.5</v>
      </c>
    </row>
    <row r="118" spans="1:10" s="18" customFormat="1" ht="110.25" customHeight="1" x14ac:dyDescent="0.25">
      <c r="A118" s="390">
        <v>115</v>
      </c>
      <c r="B118" s="390" t="s">
        <v>21</v>
      </c>
      <c r="C118" s="459" t="s">
        <v>6572</v>
      </c>
      <c r="D118" s="459"/>
      <c r="E118" s="459"/>
      <c r="F118" s="395">
        <v>120</v>
      </c>
      <c r="G118" s="395">
        <v>70</v>
      </c>
      <c r="H118" s="395">
        <v>264</v>
      </c>
      <c r="I118" s="395">
        <v>154</v>
      </c>
      <c r="J118" s="396">
        <v>2.2000000000000002</v>
      </c>
    </row>
    <row r="119" spans="1:10" s="18" customFormat="1" ht="141.75" customHeight="1" x14ac:dyDescent="0.25">
      <c r="A119" s="390">
        <v>116</v>
      </c>
      <c r="B119" s="390" t="s">
        <v>22</v>
      </c>
      <c r="C119" s="459" t="s">
        <v>6573</v>
      </c>
      <c r="D119" s="459"/>
      <c r="E119" s="459"/>
      <c r="F119" s="395">
        <v>100</v>
      </c>
      <c r="G119" s="395">
        <v>60</v>
      </c>
      <c r="H119" s="395">
        <v>180</v>
      </c>
      <c r="I119" s="395">
        <v>108</v>
      </c>
      <c r="J119" s="396">
        <v>1.8</v>
      </c>
    </row>
    <row r="120" spans="1:10" s="18" customFormat="1" ht="94.5" customHeight="1" x14ac:dyDescent="0.25">
      <c r="A120" s="390">
        <v>117</v>
      </c>
      <c r="B120" s="390" t="s">
        <v>92</v>
      </c>
      <c r="C120" s="459" t="s">
        <v>6574</v>
      </c>
      <c r="D120" s="459"/>
      <c r="E120" s="459"/>
      <c r="F120" s="395">
        <v>130</v>
      </c>
      <c r="G120" s="395">
        <v>80</v>
      </c>
      <c r="H120" s="395">
        <v>325</v>
      </c>
      <c r="I120" s="395">
        <v>200</v>
      </c>
      <c r="J120" s="396">
        <v>2.5</v>
      </c>
    </row>
    <row r="121" spans="1:10" s="18" customFormat="1" ht="94.5" customHeight="1" x14ac:dyDescent="0.25">
      <c r="A121" s="390">
        <v>118</v>
      </c>
      <c r="B121" s="390" t="s">
        <v>93</v>
      </c>
      <c r="C121" s="459" t="s">
        <v>6575</v>
      </c>
      <c r="D121" s="459"/>
      <c r="E121" s="459"/>
      <c r="F121" s="395">
        <v>120</v>
      </c>
      <c r="G121" s="395">
        <v>70</v>
      </c>
      <c r="H121" s="395">
        <v>264</v>
      </c>
      <c r="I121" s="395">
        <v>154</v>
      </c>
      <c r="J121" s="396">
        <v>2.2000000000000002</v>
      </c>
    </row>
    <row r="122" spans="1:10" s="18" customFormat="1" ht="141.75" customHeight="1" x14ac:dyDescent="0.25">
      <c r="A122" s="390">
        <v>119</v>
      </c>
      <c r="B122" s="390" t="s">
        <v>94</v>
      </c>
      <c r="C122" s="459" t="s">
        <v>6576</v>
      </c>
      <c r="D122" s="459"/>
      <c r="E122" s="459"/>
      <c r="F122" s="395">
        <v>100</v>
      </c>
      <c r="G122" s="395">
        <v>60</v>
      </c>
      <c r="H122" s="395">
        <v>180</v>
      </c>
      <c r="I122" s="395">
        <v>108</v>
      </c>
      <c r="J122" s="396">
        <v>1.8</v>
      </c>
    </row>
    <row r="123" spans="1:10" s="18" customFormat="1" ht="63" x14ac:dyDescent="0.25">
      <c r="A123" s="390">
        <v>120</v>
      </c>
      <c r="B123" s="390" t="s">
        <v>1683</v>
      </c>
      <c r="C123" s="391" t="s">
        <v>1495</v>
      </c>
      <c r="D123" s="391" t="s">
        <v>6455</v>
      </c>
      <c r="E123" s="391" t="s">
        <v>6445</v>
      </c>
      <c r="F123" s="392">
        <v>140</v>
      </c>
      <c r="G123" s="392">
        <v>100</v>
      </c>
      <c r="H123" s="392">
        <v>466.66666666666669</v>
      </c>
      <c r="I123" s="392">
        <v>333.33333333333331</v>
      </c>
      <c r="J123" s="393">
        <v>3.333333333333333</v>
      </c>
    </row>
    <row r="124" spans="1:10" s="18" customFormat="1" ht="94.5" customHeight="1" x14ac:dyDescent="0.25">
      <c r="A124" s="390">
        <v>121</v>
      </c>
      <c r="B124" s="390" t="s">
        <v>20</v>
      </c>
      <c r="C124" s="459" t="s">
        <v>6577</v>
      </c>
      <c r="D124" s="459"/>
      <c r="E124" s="459"/>
      <c r="F124" s="395">
        <v>130</v>
      </c>
      <c r="G124" s="395">
        <v>80</v>
      </c>
      <c r="H124" s="395">
        <v>325</v>
      </c>
      <c r="I124" s="395">
        <v>200</v>
      </c>
      <c r="J124" s="396">
        <v>2.5</v>
      </c>
    </row>
    <row r="125" spans="1:10" s="18" customFormat="1" ht="110.25" customHeight="1" x14ac:dyDescent="0.25">
      <c r="A125" s="390">
        <v>122</v>
      </c>
      <c r="B125" s="390" t="s">
        <v>21</v>
      </c>
      <c r="C125" s="459" t="s">
        <v>6578</v>
      </c>
      <c r="D125" s="459"/>
      <c r="E125" s="459"/>
      <c r="F125" s="395">
        <v>120</v>
      </c>
      <c r="G125" s="395">
        <v>70</v>
      </c>
      <c r="H125" s="395">
        <v>264</v>
      </c>
      <c r="I125" s="395">
        <v>154</v>
      </c>
      <c r="J125" s="396">
        <v>2.2000000000000002</v>
      </c>
    </row>
    <row r="126" spans="1:10" s="18" customFormat="1" ht="110.25" customHeight="1" x14ac:dyDescent="0.25">
      <c r="A126" s="390">
        <v>123</v>
      </c>
      <c r="B126" s="390" t="s">
        <v>22</v>
      </c>
      <c r="C126" s="459" t="s">
        <v>6579</v>
      </c>
      <c r="D126" s="459"/>
      <c r="E126" s="459"/>
      <c r="F126" s="395">
        <v>100</v>
      </c>
      <c r="G126" s="395">
        <v>60</v>
      </c>
      <c r="H126" s="395">
        <v>180</v>
      </c>
      <c r="I126" s="395">
        <v>108</v>
      </c>
      <c r="J126" s="396">
        <v>1.8</v>
      </c>
    </row>
    <row r="127" spans="1:10" s="18" customFormat="1" ht="94.5" customHeight="1" x14ac:dyDescent="0.25">
      <c r="A127" s="390">
        <v>124</v>
      </c>
      <c r="B127" s="390" t="s">
        <v>92</v>
      </c>
      <c r="C127" s="459" t="s">
        <v>6580</v>
      </c>
      <c r="D127" s="459"/>
      <c r="E127" s="459"/>
      <c r="F127" s="395">
        <v>130</v>
      </c>
      <c r="G127" s="395">
        <v>80</v>
      </c>
      <c r="H127" s="395">
        <v>325</v>
      </c>
      <c r="I127" s="395">
        <v>200</v>
      </c>
      <c r="J127" s="396">
        <v>2.5</v>
      </c>
    </row>
    <row r="128" spans="1:10" s="18" customFormat="1" ht="94.5" customHeight="1" x14ac:dyDescent="0.25">
      <c r="A128" s="390">
        <v>125</v>
      </c>
      <c r="B128" s="390" t="s">
        <v>93</v>
      </c>
      <c r="C128" s="459" t="s">
        <v>6581</v>
      </c>
      <c r="D128" s="459"/>
      <c r="E128" s="459"/>
      <c r="F128" s="395">
        <v>120</v>
      </c>
      <c r="G128" s="395">
        <v>70</v>
      </c>
      <c r="H128" s="395">
        <v>264</v>
      </c>
      <c r="I128" s="395">
        <v>154</v>
      </c>
      <c r="J128" s="396">
        <v>2.2000000000000002</v>
      </c>
    </row>
    <row r="129" spans="1:10" s="18" customFormat="1" ht="89.25" customHeight="1" x14ac:dyDescent="0.25">
      <c r="A129" s="390">
        <v>126</v>
      </c>
      <c r="B129" s="390" t="s">
        <v>94</v>
      </c>
      <c r="C129" s="459" t="s">
        <v>6582</v>
      </c>
      <c r="D129" s="459"/>
      <c r="E129" s="459"/>
      <c r="F129" s="395">
        <v>100</v>
      </c>
      <c r="G129" s="395">
        <v>60</v>
      </c>
      <c r="H129" s="395">
        <v>180</v>
      </c>
      <c r="I129" s="395">
        <v>108</v>
      </c>
      <c r="J129" s="396">
        <v>1.8</v>
      </c>
    </row>
    <row r="130" spans="1:10" ht="69.75" customHeight="1" x14ac:dyDescent="0.25">
      <c r="A130" s="390">
        <v>127</v>
      </c>
      <c r="B130" s="390" t="s">
        <v>103</v>
      </c>
      <c r="C130" s="391" t="s">
        <v>6446</v>
      </c>
      <c r="D130" s="391" t="s">
        <v>6447</v>
      </c>
      <c r="E130" s="391" t="s">
        <v>6396</v>
      </c>
      <c r="F130" s="392">
        <v>140</v>
      </c>
      <c r="G130" s="392">
        <v>100</v>
      </c>
      <c r="H130" s="392">
        <v>466.66666666666669</v>
      </c>
      <c r="I130" s="392">
        <v>333.33333333333331</v>
      </c>
      <c r="J130" s="393">
        <v>3.333333333333333</v>
      </c>
    </row>
    <row r="131" spans="1:10" ht="69.75" customHeight="1" x14ac:dyDescent="0.25">
      <c r="A131" s="390">
        <v>128</v>
      </c>
      <c r="B131" s="390" t="s">
        <v>20</v>
      </c>
      <c r="C131" s="459" t="s">
        <v>6583</v>
      </c>
      <c r="D131" s="459"/>
      <c r="E131" s="459"/>
      <c r="F131" s="395">
        <v>130</v>
      </c>
      <c r="G131" s="395">
        <v>80</v>
      </c>
      <c r="H131" s="395">
        <v>325</v>
      </c>
      <c r="I131" s="395">
        <v>200</v>
      </c>
      <c r="J131" s="396">
        <v>2.5</v>
      </c>
    </row>
    <row r="132" spans="1:10" ht="110.25" customHeight="1" x14ac:dyDescent="0.25">
      <c r="A132" s="390">
        <v>129</v>
      </c>
      <c r="B132" s="390" t="s">
        <v>21</v>
      </c>
      <c r="C132" s="459" t="s">
        <v>6584</v>
      </c>
      <c r="D132" s="459"/>
      <c r="E132" s="459"/>
      <c r="F132" s="395">
        <v>120</v>
      </c>
      <c r="G132" s="395">
        <v>70</v>
      </c>
      <c r="H132" s="395">
        <v>264</v>
      </c>
      <c r="I132" s="395">
        <v>154</v>
      </c>
      <c r="J132" s="396">
        <v>2.2000000000000002</v>
      </c>
    </row>
    <row r="133" spans="1:10" ht="78.75" customHeight="1" x14ac:dyDescent="0.25">
      <c r="A133" s="390">
        <v>130</v>
      </c>
      <c r="B133" s="390" t="s">
        <v>22</v>
      </c>
      <c r="C133" s="459" t="s">
        <v>6585</v>
      </c>
      <c r="D133" s="459"/>
      <c r="E133" s="459"/>
      <c r="F133" s="395">
        <v>100</v>
      </c>
      <c r="G133" s="395">
        <v>60</v>
      </c>
      <c r="H133" s="395">
        <v>180</v>
      </c>
      <c r="I133" s="395">
        <v>108</v>
      </c>
      <c r="J133" s="396">
        <v>1.8</v>
      </c>
    </row>
    <row r="134" spans="1:10" ht="86.25" customHeight="1" x14ac:dyDescent="0.25">
      <c r="A134" s="390">
        <v>131</v>
      </c>
      <c r="B134" s="390" t="s">
        <v>92</v>
      </c>
      <c r="C134" s="459" t="s">
        <v>6586</v>
      </c>
      <c r="D134" s="459"/>
      <c r="E134" s="459"/>
      <c r="F134" s="395">
        <v>130</v>
      </c>
      <c r="G134" s="395">
        <v>80</v>
      </c>
      <c r="H134" s="395">
        <v>325</v>
      </c>
      <c r="I134" s="395">
        <v>200</v>
      </c>
      <c r="J134" s="396">
        <v>2.5</v>
      </c>
    </row>
    <row r="135" spans="1:10" ht="81" customHeight="1" x14ac:dyDescent="0.25">
      <c r="A135" s="390">
        <v>132</v>
      </c>
      <c r="B135" s="390" t="s">
        <v>93</v>
      </c>
      <c r="C135" s="459" t="s">
        <v>6587</v>
      </c>
      <c r="D135" s="459"/>
      <c r="E135" s="459"/>
      <c r="F135" s="395">
        <v>120</v>
      </c>
      <c r="G135" s="395">
        <v>70</v>
      </c>
      <c r="H135" s="395">
        <v>264</v>
      </c>
      <c r="I135" s="395">
        <v>154</v>
      </c>
      <c r="J135" s="396">
        <v>2.2000000000000002</v>
      </c>
    </row>
    <row r="136" spans="1:10" ht="78.75" customHeight="1" x14ac:dyDescent="0.25">
      <c r="A136" s="390">
        <v>133</v>
      </c>
      <c r="B136" s="390" t="s">
        <v>94</v>
      </c>
      <c r="C136" s="459" t="s">
        <v>6588</v>
      </c>
      <c r="D136" s="459"/>
      <c r="E136" s="459"/>
      <c r="F136" s="395">
        <v>100</v>
      </c>
      <c r="G136" s="395">
        <v>60</v>
      </c>
      <c r="H136" s="395">
        <v>180</v>
      </c>
      <c r="I136" s="395">
        <v>108</v>
      </c>
      <c r="J136" s="396">
        <v>1.8</v>
      </c>
    </row>
    <row r="137" spans="1:10" ht="31.5" x14ac:dyDescent="0.25">
      <c r="A137" s="390">
        <v>134</v>
      </c>
      <c r="B137" s="390" t="s">
        <v>1507</v>
      </c>
      <c r="C137" s="391" t="s">
        <v>6448</v>
      </c>
      <c r="D137" s="391" t="s">
        <v>6449</v>
      </c>
      <c r="E137" s="391" t="s">
        <v>6449</v>
      </c>
      <c r="F137" s="392">
        <v>140</v>
      </c>
      <c r="G137" s="392">
        <v>100</v>
      </c>
      <c r="H137" s="392">
        <v>466.66666666666669</v>
      </c>
      <c r="I137" s="392">
        <v>333.33333333333331</v>
      </c>
      <c r="J137" s="393">
        <v>3.333333333333333</v>
      </c>
    </row>
    <row r="138" spans="1:10" ht="126" customHeight="1" x14ac:dyDescent="0.25">
      <c r="A138" s="390">
        <v>135</v>
      </c>
      <c r="B138" s="390" t="s">
        <v>20</v>
      </c>
      <c r="C138" s="459" t="s">
        <v>6589</v>
      </c>
      <c r="D138" s="459"/>
      <c r="E138" s="459"/>
      <c r="F138" s="395">
        <v>130</v>
      </c>
      <c r="G138" s="395">
        <v>80</v>
      </c>
      <c r="H138" s="395">
        <v>325</v>
      </c>
      <c r="I138" s="395">
        <v>200</v>
      </c>
      <c r="J138" s="396">
        <v>2.5</v>
      </c>
    </row>
    <row r="139" spans="1:10" ht="108" customHeight="1" x14ac:dyDescent="0.25">
      <c r="A139" s="390">
        <v>136</v>
      </c>
      <c r="B139" s="390" t="s">
        <v>21</v>
      </c>
      <c r="C139" s="459" t="s">
        <v>6590</v>
      </c>
      <c r="D139" s="459"/>
      <c r="E139" s="459"/>
      <c r="F139" s="395">
        <v>120</v>
      </c>
      <c r="G139" s="395">
        <v>70</v>
      </c>
      <c r="H139" s="395">
        <v>264</v>
      </c>
      <c r="I139" s="395">
        <v>154</v>
      </c>
      <c r="J139" s="396">
        <v>2.2000000000000002</v>
      </c>
    </row>
    <row r="140" spans="1:10" ht="94.5" customHeight="1" x14ac:dyDescent="0.25">
      <c r="A140" s="390">
        <v>137</v>
      </c>
      <c r="B140" s="390" t="s">
        <v>22</v>
      </c>
      <c r="C140" s="459" t="s">
        <v>6591</v>
      </c>
      <c r="D140" s="459"/>
      <c r="E140" s="459"/>
      <c r="F140" s="395">
        <v>100</v>
      </c>
      <c r="G140" s="395">
        <v>60</v>
      </c>
      <c r="H140" s="395">
        <v>180</v>
      </c>
      <c r="I140" s="395">
        <v>108</v>
      </c>
      <c r="J140" s="396">
        <v>1.8</v>
      </c>
    </row>
    <row r="141" spans="1:10" ht="87" customHeight="1" x14ac:dyDescent="0.25">
      <c r="A141" s="390">
        <v>138</v>
      </c>
      <c r="B141" s="390" t="s">
        <v>92</v>
      </c>
      <c r="C141" s="459" t="s">
        <v>6592</v>
      </c>
      <c r="D141" s="459"/>
      <c r="E141" s="459"/>
      <c r="F141" s="395">
        <v>130</v>
      </c>
      <c r="G141" s="395">
        <v>80</v>
      </c>
      <c r="H141" s="395">
        <v>325</v>
      </c>
      <c r="I141" s="395">
        <v>200</v>
      </c>
      <c r="J141" s="396">
        <v>2.5</v>
      </c>
    </row>
    <row r="142" spans="1:10" ht="102.75" customHeight="1" x14ac:dyDescent="0.25">
      <c r="A142" s="390">
        <v>139</v>
      </c>
      <c r="B142" s="390" t="s">
        <v>93</v>
      </c>
      <c r="C142" s="459" t="s">
        <v>6593</v>
      </c>
      <c r="D142" s="459"/>
      <c r="E142" s="459"/>
      <c r="F142" s="395">
        <v>120</v>
      </c>
      <c r="G142" s="395">
        <v>70</v>
      </c>
      <c r="H142" s="395">
        <v>264</v>
      </c>
      <c r="I142" s="395">
        <v>154</v>
      </c>
      <c r="J142" s="396">
        <v>2.2000000000000002</v>
      </c>
    </row>
    <row r="143" spans="1:10" ht="94.5" customHeight="1" x14ac:dyDescent="0.25">
      <c r="A143" s="390">
        <v>140</v>
      </c>
      <c r="B143" s="390" t="s">
        <v>94</v>
      </c>
      <c r="C143" s="459" t="s">
        <v>6594</v>
      </c>
      <c r="D143" s="459"/>
      <c r="E143" s="459"/>
      <c r="F143" s="395">
        <v>100</v>
      </c>
      <c r="G143" s="395">
        <v>60</v>
      </c>
      <c r="H143" s="395">
        <v>180</v>
      </c>
      <c r="I143" s="395">
        <v>108</v>
      </c>
      <c r="J143" s="396">
        <v>1.8</v>
      </c>
    </row>
    <row r="144" spans="1:10" ht="63" x14ac:dyDescent="0.25">
      <c r="A144" s="390">
        <v>141</v>
      </c>
      <c r="B144" s="390" t="s">
        <v>1511</v>
      </c>
      <c r="C144" s="391" t="s">
        <v>6448</v>
      </c>
      <c r="D144" s="391" t="s">
        <v>6458</v>
      </c>
      <c r="E144" s="391" t="s">
        <v>6595</v>
      </c>
      <c r="F144" s="392">
        <v>140</v>
      </c>
      <c r="G144" s="392">
        <v>100</v>
      </c>
      <c r="H144" s="392">
        <v>466.66666666666669</v>
      </c>
      <c r="I144" s="392">
        <v>333.33333333333331</v>
      </c>
      <c r="J144" s="393">
        <v>3.333333333333333</v>
      </c>
    </row>
    <row r="145" spans="1:10" ht="96" customHeight="1" x14ac:dyDescent="0.25">
      <c r="A145" s="390">
        <v>142</v>
      </c>
      <c r="B145" s="390" t="s">
        <v>20</v>
      </c>
      <c r="C145" s="459" t="s">
        <v>6596</v>
      </c>
      <c r="D145" s="459"/>
      <c r="E145" s="459"/>
      <c r="F145" s="395">
        <v>130</v>
      </c>
      <c r="G145" s="395">
        <v>80</v>
      </c>
      <c r="H145" s="395">
        <v>325</v>
      </c>
      <c r="I145" s="395">
        <v>200</v>
      </c>
      <c r="J145" s="396">
        <v>2.5</v>
      </c>
    </row>
    <row r="146" spans="1:10" ht="114.75" customHeight="1" x14ac:dyDescent="0.25">
      <c r="A146" s="390">
        <v>143</v>
      </c>
      <c r="B146" s="390" t="s">
        <v>21</v>
      </c>
      <c r="C146" s="459" t="s">
        <v>6597</v>
      </c>
      <c r="D146" s="459"/>
      <c r="E146" s="459"/>
      <c r="F146" s="395">
        <v>120</v>
      </c>
      <c r="G146" s="395">
        <v>70</v>
      </c>
      <c r="H146" s="395">
        <v>264</v>
      </c>
      <c r="I146" s="395">
        <v>154</v>
      </c>
      <c r="J146" s="396">
        <v>2.2000000000000002</v>
      </c>
    </row>
    <row r="147" spans="1:10" ht="108" customHeight="1" x14ac:dyDescent="0.25">
      <c r="A147" s="390">
        <v>144</v>
      </c>
      <c r="B147" s="390" t="s">
        <v>22</v>
      </c>
      <c r="C147" s="459" t="s">
        <v>6598</v>
      </c>
      <c r="D147" s="459"/>
      <c r="E147" s="459"/>
      <c r="F147" s="395">
        <v>100</v>
      </c>
      <c r="G147" s="395">
        <v>60</v>
      </c>
      <c r="H147" s="395">
        <v>180</v>
      </c>
      <c r="I147" s="395">
        <v>108</v>
      </c>
      <c r="J147" s="396">
        <v>1.8</v>
      </c>
    </row>
    <row r="148" spans="1:10" ht="132.75" customHeight="1" x14ac:dyDescent="0.25">
      <c r="A148" s="390">
        <v>145</v>
      </c>
      <c r="B148" s="390" t="s">
        <v>92</v>
      </c>
      <c r="C148" s="459" t="s">
        <v>6599</v>
      </c>
      <c r="D148" s="459"/>
      <c r="E148" s="459"/>
      <c r="F148" s="395">
        <v>130</v>
      </c>
      <c r="G148" s="395">
        <v>80</v>
      </c>
      <c r="H148" s="395">
        <v>325</v>
      </c>
      <c r="I148" s="395">
        <v>200</v>
      </c>
      <c r="J148" s="396">
        <v>2.5</v>
      </c>
    </row>
    <row r="149" spans="1:10" ht="111" customHeight="1" x14ac:dyDescent="0.25">
      <c r="A149" s="390">
        <v>146</v>
      </c>
      <c r="B149" s="390" t="s">
        <v>93</v>
      </c>
      <c r="C149" s="459" t="s">
        <v>6600</v>
      </c>
      <c r="D149" s="459"/>
      <c r="E149" s="459"/>
      <c r="F149" s="395">
        <v>120</v>
      </c>
      <c r="G149" s="395">
        <v>70</v>
      </c>
      <c r="H149" s="395">
        <v>264</v>
      </c>
      <c r="I149" s="395">
        <v>154</v>
      </c>
      <c r="J149" s="396">
        <v>2.2000000000000002</v>
      </c>
    </row>
    <row r="150" spans="1:10" ht="90.75" customHeight="1" x14ac:dyDescent="0.25">
      <c r="A150" s="390">
        <v>147</v>
      </c>
      <c r="B150" s="390" t="s">
        <v>94</v>
      </c>
      <c r="C150" s="459" t="s">
        <v>6601</v>
      </c>
      <c r="D150" s="459"/>
      <c r="E150" s="459"/>
      <c r="F150" s="395">
        <v>100</v>
      </c>
      <c r="G150" s="395">
        <v>60</v>
      </c>
      <c r="H150" s="395">
        <v>180</v>
      </c>
      <c r="I150" s="395">
        <v>108</v>
      </c>
      <c r="J150" s="396">
        <v>1.8</v>
      </c>
    </row>
    <row r="151" spans="1:10" ht="31.5" x14ac:dyDescent="0.25">
      <c r="A151" s="390">
        <v>148</v>
      </c>
      <c r="B151" s="390" t="s">
        <v>1685</v>
      </c>
      <c r="C151" s="391" t="s">
        <v>6451</v>
      </c>
      <c r="D151" s="391" t="s">
        <v>6455</v>
      </c>
      <c r="E151" s="391" t="s">
        <v>6452</v>
      </c>
      <c r="F151" s="392">
        <v>140</v>
      </c>
      <c r="G151" s="392">
        <v>100</v>
      </c>
      <c r="H151" s="392">
        <v>466.66666666666669</v>
      </c>
      <c r="I151" s="392">
        <v>333.33333333333331</v>
      </c>
      <c r="J151" s="393">
        <v>3.333333333333333</v>
      </c>
    </row>
    <row r="152" spans="1:10" ht="76.5" customHeight="1" x14ac:dyDescent="0.25">
      <c r="A152" s="390">
        <v>149</v>
      </c>
      <c r="B152" s="390" t="s">
        <v>20</v>
      </c>
      <c r="C152" s="459" t="s">
        <v>6602</v>
      </c>
      <c r="D152" s="459"/>
      <c r="E152" s="459"/>
      <c r="F152" s="395">
        <v>130</v>
      </c>
      <c r="G152" s="395">
        <v>80</v>
      </c>
      <c r="H152" s="395">
        <v>325</v>
      </c>
      <c r="I152" s="395">
        <v>200</v>
      </c>
      <c r="J152" s="396">
        <v>2.5</v>
      </c>
    </row>
    <row r="153" spans="1:10" ht="76.5" customHeight="1" x14ac:dyDescent="0.25">
      <c r="A153" s="390">
        <v>150</v>
      </c>
      <c r="B153" s="390" t="s">
        <v>21</v>
      </c>
      <c r="C153" s="459" t="s">
        <v>6603</v>
      </c>
      <c r="D153" s="459"/>
      <c r="E153" s="459"/>
      <c r="F153" s="395">
        <v>120</v>
      </c>
      <c r="G153" s="395">
        <v>70</v>
      </c>
      <c r="H153" s="395">
        <v>264</v>
      </c>
      <c r="I153" s="395">
        <v>154</v>
      </c>
      <c r="J153" s="396">
        <v>2.2000000000000002</v>
      </c>
    </row>
    <row r="154" spans="1:10" ht="78.75" customHeight="1" x14ac:dyDescent="0.25">
      <c r="A154" s="390">
        <v>151</v>
      </c>
      <c r="B154" s="390" t="s">
        <v>22</v>
      </c>
      <c r="C154" s="459" t="s">
        <v>6604</v>
      </c>
      <c r="D154" s="459"/>
      <c r="E154" s="459"/>
      <c r="F154" s="395">
        <v>100</v>
      </c>
      <c r="G154" s="395">
        <v>60</v>
      </c>
      <c r="H154" s="395">
        <v>180</v>
      </c>
      <c r="I154" s="395">
        <v>108</v>
      </c>
      <c r="J154" s="396">
        <v>1.8</v>
      </c>
    </row>
    <row r="155" spans="1:10" ht="88.5" customHeight="1" x14ac:dyDescent="0.25">
      <c r="A155" s="390">
        <v>152</v>
      </c>
      <c r="B155" s="390" t="s">
        <v>92</v>
      </c>
      <c r="C155" s="459" t="s">
        <v>6605</v>
      </c>
      <c r="D155" s="459"/>
      <c r="E155" s="459"/>
      <c r="F155" s="395">
        <v>130</v>
      </c>
      <c r="G155" s="395">
        <v>80</v>
      </c>
      <c r="H155" s="395">
        <v>325</v>
      </c>
      <c r="I155" s="395">
        <v>200</v>
      </c>
      <c r="J155" s="396">
        <v>2.5</v>
      </c>
    </row>
    <row r="156" spans="1:10" ht="97.5" customHeight="1" x14ac:dyDescent="0.25">
      <c r="A156" s="390">
        <v>153</v>
      </c>
      <c r="B156" s="390" t="s">
        <v>93</v>
      </c>
      <c r="C156" s="459" t="s">
        <v>6606</v>
      </c>
      <c r="D156" s="459"/>
      <c r="E156" s="459"/>
      <c r="F156" s="395">
        <v>120</v>
      </c>
      <c r="G156" s="395">
        <v>70</v>
      </c>
      <c r="H156" s="395">
        <v>264</v>
      </c>
      <c r="I156" s="395">
        <v>154</v>
      </c>
      <c r="J156" s="396">
        <v>2.2000000000000002</v>
      </c>
    </row>
    <row r="157" spans="1:10" ht="78.75" customHeight="1" x14ac:dyDescent="0.25">
      <c r="A157" s="390">
        <v>154</v>
      </c>
      <c r="B157" s="390" t="s">
        <v>94</v>
      </c>
      <c r="C157" s="459" t="s">
        <v>6607</v>
      </c>
      <c r="D157" s="459"/>
      <c r="E157" s="459"/>
      <c r="F157" s="395">
        <v>100</v>
      </c>
      <c r="G157" s="395">
        <v>60</v>
      </c>
      <c r="H157" s="395">
        <v>180</v>
      </c>
      <c r="I157" s="395">
        <v>108</v>
      </c>
      <c r="J157" s="396">
        <v>1.8</v>
      </c>
    </row>
    <row r="158" spans="1:10" x14ac:dyDescent="0.25">
      <c r="A158" s="390">
        <v>155</v>
      </c>
      <c r="B158" s="390" t="s">
        <v>1500</v>
      </c>
      <c r="C158" s="391" t="s">
        <v>6453</v>
      </c>
      <c r="D158" s="391" t="s">
        <v>6454</v>
      </c>
      <c r="E158" s="391" t="s">
        <v>6455</v>
      </c>
      <c r="F158" s="392">
        <v>140</v>
      </c>
      <c r="G158" s="392">
        <v>100</v>
      </c>
      <c r="H158" s="392">
        <v>466.66666666666669</v>
      </c>
      <c r="I158" s="392">
        <v>333.33333333333331</v>
      </c>
      <c r="J158" s="393">
        <v>3.333333333333333</v>
      </c>
    </row>
    <row r="159" spans="1:10" ht="79.5" customHeight="1" x14ac:dyDescent="0.25">
      <c r="A159" s="390">
        <v>156</v>
      </c>
      <c r="B159" s="390" t="s">
        <v>20</v>
      </c>
      <c r="C159" s="459" t="s">
        <v>6608</v>
      </c>
      <c r="D159" s="459"/>
      <c r="E159" s="459"/>
      <c r="F159" s="395">
        <v>130</v>
      </c>
      <c r="G159" s="395">
        <v>80</v>
      </c>
      <c r="H159" s="395">
        <v>325</v>
      </c>
      <c r="I159" s="395">
        <v>200</v>
      </c>
      <c r="J159" s="396">
        <v>2.5</v>
      </c>
    </row>
    <row r="160" spans="1:10" ht="84.75" customHeight="1" x14ac:dyDescent="0.25">
      <c r="A160" s="390">
        <v>157</v>
      </c>
      <c r="B160" s="390" t="s">
        <v>21</v>
      </c>
      <c r="C160" s="459" t="s">
        <v>6609</v>
      </c>
      <c r="D160" s="459"/>
      <c r="E160" s="459"/>
      <c r="F160" s="395">
        <v>120</v>
      </c>
      <c r="G160" s="395">
        <v>70</v>
      </c>
      <c r="H160" s="395">
        <v>264</v>
      </c>
      <c r="I160" s="395">
        <v>154</v>
      </c>
      <c r="J160" s="396">
        <v>2.2000000000000002</v>
      </c>
    </row>
    <row r="161" spans="1:10" ht="78.75" customHeight="1" x14ac:dyDescent="0.25">
      <c r="A161" s="390">
        <v>158</v>
      </c>
      <c r="B161" s="390" t="s">
        <v>22</v>
      </c>
      <c r="C161" s="459" t="s">
        <v>6610</v>
      </c>
      <c r="D161" s="459"/>
      <c r="E161" s="459"/>
      <c r="F161" s="395">
        <v>100</v>
      </c>
      <c r="G161" s="395">
        <v>60</v>
      </c>
      <c r="H161" s="395">
        <v>180</v>
      </c>
      <c r="I161" s="395">
        <v>108</v>
      </c>
      <c r="J161" s="396">
        <v>1.8</v>
      </c>
    </row>
    <row r="162" spans="1:10" ht="110.25" customHeight="1" x14ac:dyDescent="0.25">
      <c r="A162" s="390">
        <v>159</v>
      </c>
      <c r="B162" s="390" t="s">
        <v>92</v>
      </c>
      <c r="C162" s="459" t="s">
        <v>6611</v>
      </c>
      <c r="D162" s="459"/>
      <c r="E162" s="459"/>
      <c r="F162" s="395">
        <v>130</v>
      </c>
      <c r="G162" s="395">
        <v>80</v>
      </c>
      <c r="H162" s="395">
        <v>325</v>
      </c>
      <c r="I162" s="395">
        <v>200</v>
      </c>
      <c r="J162" s="396">
        <v>2.5</v>
      </c>
    </row>
    <row r="163" spans="1:10" ht="99.75" customHeight="1" x14ac:dyDescent="0.25">
      <c r="A163" s="390">
        <v>160</v>
      </c>
      <c r="B163" s="390" t="s">
        <v>93</v>
      </c>
      <c r="C163" s="459" t="s">
        <v>6612</v>
      </c>
      <c r="D163" s="459"/>
      <c r="E163" s="459"/>
      <c r="F163" s="395">
        <v>120</v>
      </c>
      <c r="G163" s="395">
        <v>70</v>
      </c>
      <c r="H163" s="395">
        <v>264</v>
      </c>
      <c r="I163" s="395">
        <v>154</v>
      </c>
      <c r="J163" s="396">
        <v>2.2000000000000002</v>
      </c>
    </row>
    <row r="164" spans="1:10" ht="78.75" customHeight="1" x14ac:dyDescent="0.25">
      <c r="A164" s="390">
        <v>161</v>
      </c>
      <c r="B164" s="390" t="s">
        <v>94</v>
      </c>
      <c r="C164" s="459" t="s">
        <v>6613</v>
      </c>
      <c r="D164" s="459"/>
      <c r="E164" s="459"/>
      <c r="F164" s="395">
        <v>100</v>
      </c>
      <c r="G164" s="395">
        <v>60</v>
      </c>
      <c r="H164" s="395">
        <v>180</v>
      </c>
      <c r="I164" s="395">
        <v>108</v>
      </c>
      <c r="J164" s="396">
        <v>1.8</v>
      </c>
    </row>
    <row r="165" spans="1:10" ht="31.5" x14ac:dyDescent="0.25">
      <c r="A165" s="390">
        <v>162</v>
      </c>
      <c r="B165" s="390" t="s">
        <v>112</v>
      </c>
      <c r="C165" s="391" t="s">
        <v>113</v>
      </c>
      <c r="D165" s="391" t="s">
        <v>114</v>
      </c>
      <c r="E165" s="391" t="s">
        <v>115</v>
      </c>
      <c r="F165" s="392">
        <v>150</v>
      </c>
      <c r="G165" s="392">
        <v>110</v>
      </c>
      <c r="H165" s="392">
        <v>500</v>
      </c>
      <c r="I165" s="392">
        <v>366.66666666666669</v>
      </c>
      <c r="J165" s="393">
        <v>3.3333333333333335</v>
      </c>
    </row>
    <row r="166" spans="1:10" ht="71.25" customHeight="1" x14ac:dyDescent="0.25">
      <c r="A166" s="390">
        <v>163</v>
      </c>
      <c r="B166" s="390" t="s">
        <v>20</v>
      </c>
      <c r="C166" s="459" t="s">
        <v>6614</v>
      </c>
      <c r="D166" s="459"/>
      <c r="E166" s="459"/>
      <c r="F166" s="395">
        <v>140</v>
      </c>
      <c r="G166" s="395">
        <v>90</v>
      </c>
      <c r="H166" s="395">
        <v>350</v>
      </c>
      <c r="I166" s="395">
        <v>225</v>
      </c>
      <c r="J166" s="396">
        <v>2.5</v>
      </c>
    </row>
    <row r="167" spans="1:10" ht="84" customHeight="1" x14ac:dyDescent="0.25">
      <c r="A167" s="390">
        <v>164</v>
      </c>
      <c r="B167" s="390" t="s">
        <v>21</v>
      </c>
      <c r="C167" s="459" t="s">
        <v>6615</v>
      </c>
      <c r="D167" s="459"/>
      <c r="E167" s="459"/>
      <c r="F167" s="395">
        <v>130</v>
      </c>
      <c r="G167" s="395">
        <v>80</v>
      </c>
      <c r="H167" s="395">
        <v>286</v>
      </c>
      <c r="I167" s="395">
        <v>176</v>
      </c>
      <c r="J167" s="396">
        <v>2.2000000000000002</v>
      </c>
    </row>
    <row r="168" spans="1:10" ht="63" customHeight="1" x14ac:dyDescent="0.25">
      <c r="A168" s="390">
        <v>165</v>
      </c>
      <c r="B168" s="390" t="s">
        <v>22</v>
      </c>
      <c r="C168" s="459" t="s">
        <v>6616</v>
      </c>
      <c r="D168" s="459"/>
      <c r="E168" s="459"/>
      <c r="F168" s="395">
        <v>110</v>
      </c>
      <c r="G168" s="395">
        <v>70</v>
      </c>
      <c r="H168" s="395">
        <v>198</v>
      </c>
      <c r="I168" s="395">
        <v>126</v>
      </c>
      <c r="J168" s="396">
        <v>1.8</v>
      </c>
    </row>
    <row r="169" spans="1:10" ht="74.25" customHeight="1" x14ac:dyDescent="0.25">
      <c r="A169" s="390">
        <v>166</v>
      </c>
      <c r="B169" s="390" t="s">
        <v>92</v>
      </c>
      <c r="C169" s="459" t="s">
        <v>6617</v>
      </c>
      <c r="D169" s="459"/>
      <c r="E169" s="459"/>
      <c r="F169" s="395">
        <v>140</v>
      </c>
      <c r="G169" s="395">
        <v>90</v>
      </c>
      <c r="H169" s="395">
        <v>350</v>
      </c>
      <c r="I169" s="395">
        <v>225</v>
      </c>
      <c r="J169" s="396">
        <v>2.5</v>
      </c>
    </row>
    <row r="170" spans="1:10" ht="88.5" customHeight="1" x14ac:dyDescent="0.25">
      <c r="A170" s="390">
        <v>167</v>
      </c>
      <c r="B170" s="390" t="s">
        <v>93</v>
      </c>
      <c r="C170" s="459" t="s">
        <v>6618</v>
      </c>
      <c r="D170" s="459"/>
      <c r="E170" s="459"/>
      <c r="F170" s="395">
        <v>130</v>
      </c>
      <c r="G170" s="395">
        <v>80</v>
      </c>
      <c r="H170" s="395">
        <v>286</v>
      </c>
      <c r="I170" s="395">
        <v>176</v>
      </c>
      <c r="J170" s="396">
        <v>2.2000000000000002</v>
      </c>
    </row>
    <row r="171" spans="1:10" ht="63" customHeight="1" x14ac:dyDescent="0.25">
      <c r="A171" s="390">
        <v>168</v>
      </c>
      <c r="B171" s="390" t="s">
        <v>94</v>
      </c>
      <c r="C171" s="459" t="s">
        <v>6619</v>
      </c>
      <c r="D171" s="459"/>
      <c r="E171" s="459"/>
      <c r="F171" s="395">
        <v>110</v>
      </c>
      <c r="G171" s="395">
        <v>70</v>
      </c>
      <c r="H171" s="395">
        <v>198</v>
      </c>
      <c r="I171" s="395">
        <v>126</v>
      </c>
      <c r="J171" s="396">
        <v>1.8</v>
      </c>
    </row>
  </sheetData>
  <autoFilter ref="A3:L171" xr:uid="{322743B0-3787-407F-BD51-422107DAF1CD}"/>
  <mergeCells count="144">
    <mergeCell ref="C148:E148"/>
    <mergeCell ref="C149:E149"/>
    <mergeCell ref="C136:E136"/>
    <mergeCell ref="C124:E124"/>
    <mergeCell ref="C138:E138"/>
    <mergeCell ref="C139:E139"/>
    <mergeCell ref="C140:E140"/>
    <mergeCell ref="C141:E141"/>
    <mergeCell ref="C142:E142"/>
    <mergeCell ref="C143:E143"/>
    <mergeCell ref="C145:E145"/>
    <mergeCell ref="C146:E146"/>
    <mergeCell ref="C147:E147"/>
    <mergeCell ref="C135:E135"/>
    <mergeCell ref="C125:E125"/>
    <mergeCell ref="C126:E126"/>
    <mergeCell ref="C127:E127"/>
    <mergeCell ref="C128:E128"/>
    <mergeCell ref="C129:E129"/>
    <mergeCell ref="C131:E131"/>
    <mergeCell ref="C132:E132"/>
    <mergeCell ref="C133:E133"/>
    <mergeCell ref="C134:E134"/>
    <mergeCell ref="C153:E153"/>
    <mergeCell ref="C154:E154"/>
    <mergeCell ref="C155:E155"/>
    <mergeCell ref="C156:E156"/>
    <mergeCell ref="C157:E157"/>
    <mergeCell ref="C166:E166"/>
    <mergeCell ref="C167:E167"/>
    <mergeCell ref="C152:E152"/>
    <mergeCell ref="C150:E150"/>
    <mergeCell ref="C168:E168"/>
    <mergeCell ref="C169:E169"/>
    <mergeCell ref="C170:E170"/>
    <mergeCell ref="C171:E171"/>
    <mergeCell ref="C159:E159"/>
    <mergeCell ref="C160:E160"/>
    <mergeCell ref="C161:E161"/>
    <mergeCell ref="C162:E162"/>
    <mergeCell ref="C163:E163"/>
    <mergeCell ref="C164:E164"/>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s>
  <printOptions horizontalCentered="1"/>
  <pageMargins left="0.43110236200000002" right="0.28740157500000002" top="0.28740157500000002" bottom="0.34055118099999998" header="0.39370078740157499" footer="0.27559055118110198"/>
  <pageSetup paperSize="9" scale="60"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2025-10-22T11:02:35Z</cp:lastPrinted>
  <dcterms:created xsi:type="dcterms:W3CDTF">2025-08-18T04:18:15Z</dcterms:created>
  <dcterms:modified xsi:type="dcterms:W3CDTF">2025-11-06T03:21:00Z</dcterms:modified>
</cp:coreProperties>
</file>